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600" windowHeight="11610"/>
  </bookViews>
  <sheets>
    <sheet name="주문" sheetId="1" r:id="rId1"/>
    <sheet name="상세" sheetId="2" r:id="rId2"/>
  </sheets>
  <definedNames>
    <definedName name="Orders">주문!$A$1:$L$62</definedName>
  </definedNames>
  <calcPr calcId="152511"/>
</workbook>
</file>

<file path=xl/calcChain.xml><?xml version="1.0" encoding="utf-8"?>
<calcChain xmlns="http://schemas.openxmlformats.org/spreadsheetml/2006/main">
  <c r="F6" i="2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3"/>
  <c r="F4"/>
  <c r="F5"/>
  <c r="F2"/>
</calcChain>
</file>

<file path=xl/sharedStrings.xml><?xml version="1.0" encoding="utf-8"?>
<sst xmlns="http://schemas.openxmlformats.org/spreadsheetml/2006/main" count="445" uniqueCount="305">
  <si>
    <t>89203</t>
  </si>
  <si>
    <t>88337</t>
  </si>
  <si>
    <t>66954</t>
  </si>
  <si>
    <t>34923</t>
  </si>
  <si>
    <t>12345</t>
  </si>
  <si>
    <t>02912</t>
  </si>
  <si>
    <t>42665</t>
  </si>
  <si>
    <t>81233</t>
  </si>
  <si>
    <t>67645</t>
  </si>
  <si>
    <t>77483</t>
  </si>
  <si>
    <t>27182</t>
  </si>
  <si>
    <t>11299</t>
  </si>
  <si>
    <t>39200</t>
  </si>
  <si>
    <t>30293</t>
  </si>
  <si>
    <t>30291</t>
  </si>
  <si>
    <t>27283</t>
  </si>
  <si>
    <t>38293</t>
  </si>
  <si>
    <t>54930</t>
  </si>
  <si>
    <t>77382</t>
  </si>
  <si>
    <t>67823</t>
  </si>
  <si>
    <t>33782</t>
  </si>
  <si>
    <t>36728</t>
  </si>
  <si>
    <t>73293</t>
  </si>
  <si>
    <t>KENKE</t>
  </si>
  <si>
    <t>55548</t>
  </si>
  <si>
    <t>39201</t>
  </si>
  <si>
    <t>44892</t>
  </si>
  <si>
    <t>77293</t>
  </si>
  <si>
    <t>53203</t>
  </si>
  <si>
    <t>32992</t>
  </si>
  <si>
    <t>39203</t>
  </si>
  <si>
    <t>11283</t>
  </si>
  <si>
    <t>20192</t>
  </si>
  <si>
    <t>73822</t>
  </si>
  <si>
    <t>81733</t>
  </si>
  <si>
    <t>72233</t>
  </si>
  <si>
    <t>85637</t>
  </si>
  <si>
    <t>66382</t>
  </si>
  <si>
    <t>Y3B 2X4</t>
  </si>
  <si>
    <t>68492</t>
  </si>
  <si>
    <t>48721</t>
  </si>
  <si>
    <t>37622</t>
  </si>
  <si>
    <t>26372</t>
  </si>
  <si>
    <t>42933</t>
  </si>
  <si>
    <t>66172</t>
  </si>
  <si>
    <t>32891</t>
  </si>
  <si>
    <t>41102</t>
  </si>
  <si>
    <t>12893</t>
  </si>
  <si>
    <t>28394</t>
  </si>
  <si>
    <t>V3F 2T1</t>
  </si>
  <si>
    <t>43201</t>
  </si>
  <si>
    <t>11923</t>
  </si>
  <si>
    <t>12938</t>
  </si>
  <si>
    <t>38271</t>
  </si>
  <si>
    <t>33200</t>
  </si>
  <si>
    <t>77238</t>
  </si>
  <si>
    <t>56789</t>
  </si>
  <si>
    <t>88973</t>
  </si>
  <si>
    <t>19203</t>
  </si>
  <si>
    <t>SANPA</t>
  </si>
  <si>
    <t>KEECH</t>
  </si>
  <si>
    <t>SARRA</t>
  </si>
  <si>
    <t>BROJE</t>
  </si>
  <si>
    <t>SCHGE</t>
  </si>
  <si>
    <t>SCHAN</t>
  </si>
  <si>
    <t>KELBO</t>
  </si>
  <si>
    <t>KIMJI</t>
  </si>
  <si>
    <t>BOWEL</t>
  </si>
  <si>
    <t>BRACO</t>
  </si>
  <si>
    <t>BREMA</t>
  </si>
  <si>
    <t>BRAAN</t>
  </si>
  <si>
    <t>KELLU</t>
  </si>
  <si>
    <t>SCHTH</t>
  </si>
  <si>
    <t>KEIKE</t>
  </si>
  <si>
    <t>BROAL</t>
  </si>
  <si>
    <t>SARES</t>
  </si>
  <si>
    <t>BURSU</t>
  </si>
  <si>
    <t>SCHGA</t>
  </si>
  <si>
    <t>KIMJE</t>
  </si>
  <si>
    <t>BRORO</t>
  </si>
  <si>
    <t>BRUCH</t>
  </si>
  <si>
    <t>BOUTH</t>
  </si>
  <si>
    <t>KENJE</t>
  </si>
  <si>
    <t>BYHRI</t>
  </si>
  <si>
    <t>KEEBR</t>
  </si>
  <si>
    <t>KERTH</t>
  </si>
  <si>
    <t>KEABO</t>
  </si>
  <si>
    <t>SAYDE</t>
  </si>
  <si>
    <t>KELMA</t>
  </si>
  <si>
    <t>BYEDE</t>
  </si>
  <si>
    <t>BRODE</t>
  </si>
  <si>
    <t>BURBR</t>
  </si>
  <si>
    <t>BYRRA</t>
  </si>
  <si>
    <t>KELKE</t>
  </si>
  <si>
    <t>SELAA</t>
  </si>
  <si>
    <t>SELCH</t>
  </si>
  <si>
    <t>SARMA</t>
  </si>
  <si>
    <t>SCEIS</t>
  </si>
  <si>
    <t>BREBR</t>
  </si>
  <si>
    <t>KERAN</t>
  </si>
  <si>
    <t>KEMCH</t>
  </si>
  <si>
    <t>KIMTI</t>
  </si>
  <si>
    <t>KINRU</t>
  </si>
  <si>
    <t>SCHJA</t>
  </si>
  <si>
    <t>SCHBO</t>
  </si>
  <si>
    <t>BRYCH</t>
  </si>
  <si>
    <t>BROSC</t>
  </si>
  <si>
    <t>KENWI</t>
  </si>
  <si>
    <t>BRUDA</t>
  </si>
  <si>
    <t>KIMSHA</t>
  </si>
  <si>
    <t>BOYMA</t>
  </si>
  <si>
    <t>BRADA</t>
  </si>
  <si>
    <t>BRIDA</t>
  </si>
  <si>
    <t>BRAJO</t>
  </si>
  <si>
    <t>SCHST</t>
  </si>
  <si>
    <t>BREAL</t>
  </si>
  <si>
    <t>KIEOL</t>
  </si>
  <si>
    <t>주문ID</t>
    <phoneticPr fontId="6" type="noConversion"/>
  </si>
  <si>
    <t>고객ID</t>
    <phoneticPr fontId="6" type="noConversion"/>
  </si>
  <si>
    <t>주문일</t>
    <phoneticPr fontId="6" type="noConversion"/>
  </si>
  <si>
    <t>배송일</t>
    <phoneticPr fontId="6" type="noConversion"/>
  </si>
  <si>
    <t>무게</t>
    <phoneticPr fontId="6" type="noConversion"/>
  </si>
  <si>
    <t>성명</t>
    <phoneticPr fontId="6" type="noConversion"/>
  </si>
  <si>
    <t>주소</t>
    <phoneticPr fontId="6" type="noConversion"/>
  </si>
  <si>
    <t>도시</t>
    <phoneticPr fontId="6" type="noConversion"/>
  </si>
  <si>
    <t>지역</t>
    <phoneticPr fontId="6" type="noConversion"/>
  </si>
  <si>
    <t>우편번호</t>
    <phoneticPr fontId="6" type="noConversion"/>
  </si>
  <si>
    <t>하현식</t>
    <phoneticPr fontId="8" type="noConversion"/>
  </si>
  <si>
    <t>경남 김해시 서상동 254-5 김해중앙교회</t>
    <phoneticPr fontId="8" type="noConversion"/>
  </si>
  <si>
    <t>김해시</t>
  </si>
  <si>
    <t>경남</t>
    <phoneticPr fontId="8" type="noConversion"/>
  </si>
  <si>
    <t>고세연</t>
    <phoneticPr fontId="8" type="noConversion"/>
  </si>
  <si>
    <t>경남 부산 남구 감만동 624  한국허치슨감만터미날 장비부</t>
    <phoneticPr fontId="8" type="noConversion"/>
  </si>
  <si>
    <t>부산</t>
  </si>
  <si>
    <t>경남</t>
    <phoneticPr fontId="8" type="noConversion"/>
  </si>
  <si>
    <t>백선연</t>
    <phoneticPr fontId="8" type="noConversion"/>
  </si>
  <si>
    <t>경남 부산 영도구 남항동3가 22(동진빌딩 3층 별관 3호) 씨로드마리타임</t>
    <phoneticPr fontId="8" type="noConversion"/>
  </si>
  <si>
    <t>엄희영</t>
    <phoneticPr fontId="8" type="noConversion"/>
  </si>
  <si>
    <t xml:space="preserve">경북 경주시 성동동 396-12 대영빌딩 6층 교보생명 </t>
    <phoneticPr fontId="8" type="noConversion"/>
  </si>
  <si>
    <t>경주시</t>
  </si>
  <si>
    <t>경북</t>
    <phoneticPr fontId="8" type="noConversion"/>
  </si>
  <si>
    <t>조다은</t>
    <phoneticPr fontId="8" type="noConversion"/>
  </si>
  <si>
    <t>서울 중구 태평로2가 69-5 (삼정빌딩 1802호) 자이언트마린</t>
    <phoneticPr fontId="8" type="noConversion"/>
  </si>
  <si>
    <t>중구</t>
  </si>
  <si>
    <t>서울</t>
    <phoneticPr fontId="8" type="noConversion"/>
  </si>
  <si>
    <t>전성인</t>
    <phoneticPr fontId="8" type="noConversion"/>
  </si>
  <si>
    <t>경남 부산 중구 동광동2가 4(동양빌딩 807호) ㈜서일에이젼시</t>
    <phoneticPr fontId="8" type="noConversion"/>
  </si>
  <si>
    <t>경남</t>
    <phoneticPr fontId="8" type="noConversion"/>
  </si>
  <si>
    <t>심철순</t>
    <phoneticPr fontId="8" type="noConversion"/>
  </si>
  <si>
    <t xml:space="preserve">경기 인천 중구 북성동 102-3 인천해사고등학교 </t>
    <phoneticPr fontId="8" type="noConversion"/>
  </si>
  <si>
    <t>인천</t>
  </si>
  <si>
    <t>경기</t>
    <phoneticPr fontId="8" type="noConversion"/>
  </si>
  <si>
    <t>엄현옥</t>
    <phoneticPr fontId="8" type="noConversion"/>
  </si>
  <si>
    <t xml:space="preserve">경남 부산 중구 중앙동4가 79-1 (마린센타 11층)  SK해운㈜ </t>
    <phoneticPr fontId="8" type="noConversion"/>
  </si>
  <si>
    <t>박기석</t>
    <phoneticPr fontId="8" type="noConversion"/>
  </si>
  <si>
    <t>서울 중구 남대문로5가 267(SK남산빌딩 19층)  SK해운㈜ 벌크선1팀</t>
    <phoneticPr fontId="8" type="noConversion"/>
  </si>
  <si>
    <t>서울</t>
    <phoneticPr fontId="8" type="noConversion"/>
  </si>
  <si>
    <t>민세권</t>
    <phoneticPr fontId="8" type="noConversion"/>
  </si>
  <si>
    <t>경남 부산 동구 초량3동 1193-5(현대해상빌딩 16층)  현대상선㈜</t>
    <phoneticPr fontId="8" type="noConversion"/>
  </si>
  <si>
    <t>경남</t>
    <phoneticPr fontId="8" type="noConversion"/>
  </si>
  <si>
    <t>유세권</t>
    <phoneticPr fontId="8" type="noConversion"/>
  </si>
  <si>
    <t>서울 종로구 세종로 178(현대해상 7층)  현대해상화재 기업보험5부</t>
    <phoneticPr fontId="8" type="noConversion"/>
  </si>
  <si>
    <t>종로구</t>
  </si>
  <si>
    <t>서울</t>
    <phoneticPr fontId="8" type="noConversion"/>
  </si>
  <si>
    <t>구민지</t>
    <phoneticPr fontId="8" type="noConversion"/>
  </si>
  <si>
    <t>경남 부산 중구 중앙동4가 82-3 (부일빌딩 302호)  동지해운㈜</t>
    <phoneticPr fontId="8" type="noConversion"/>
  </si>
  <si>
    <t>안다은</t>
    <phoneticPr fontId="8" type="noConversion"/>
  </si>
  <si>
    <t>전남 순천시 매곡동 315  순천대학교 교무과</t>
    <phoneticPr fontId="8" type="noConversion"/>
  </si>
  <si>
    <t>순천시</t>
  </si>
  <si>
    <t>전남</t>
    <phoneticPr fontId="8" type="noConversion"/>
  </si>
  <si>
    <t>최경순</t>
    <phoneticPr fontId="8" type="noConversion"/>
  </si>
  <si>
    <t>서울 강남구 역삼동 736-1(한솔빌딩 13층)  유코카캐리어스㈜</t>
    <phoneticPr fontId="8" type="noConversion"/>
  </si>
  <si>
    <t>강남구</t>
  </si>
  <si>
    <t>오정호</t>
    <phoneticPr fontId="8" type="noConversion"/>
  </si>
  <si>
    <t xml:space="preserve">부산 중구 중앙동 4가 79-9 한진해운빌딩 </t>
    <phoneticPr fontId="8" type="noConversion"/>
  </si>
  <si>
    <t>부산</t>
    <phoneticPr fontId="8" type="noConversion"/>
  </si>
  <si>
    <t>서연서</t>
    <phoneticPr fontId="8" type="noConversion"/>
  </si>
  <si>
    <t>인천 연수구 송도동 해양경찰청</t>
    <phoneticPr fontId="8" type="noConversion"/>
  </si>
  <si>
    <t>연수구</t>
  </si>
  <si>
    <t>인천</t>
    <phoneticPr fontId="8" type="noConversion"/>
  </si>
  <si>
    <t>조미경</t>
    <phoneticPr fontId="8" type="noConversion"/>
  </si>
  <si>
    <t>서울 중구 장교동 1 (장교빌딩 2505호)  대해상선㈜</t>
    <phoneticPr fontId="8" type="noConversion"/>
  </si>
  <si>
    <t>강대종</t>
    <phoneticPr fontId="8" type="noConversion"/>
  </si>
  <si>
    <t>전남 광양시 도이동 775 (한진터미날 2층) 노아선박㈜</t>
    <phoneticPr fontId="8" type="noConversion"/>
  </si>
  <si>
    <t>광양시</t>
  </si>
  <si>
    <t>유무배</t>
    <phoneticPr fontId="8" type="noConversion"/>
  </si>
  <si>
    <t>부산 동구 초량3동 현대해상빌딩 16층</t>
    <phoneticPr fontId="8" type="noConversion"/>
  </si>
  <si>
    <t>동구</t>
  </si>
  <si>
    <t>임서연</t>
    <phoneticPr fontId="8" type="noConversion"/>
  </si>
  <si>
    <t>경남 창원시 소계동</t>
    <phoneticPr fontId="8" type="noConversion"/>
  </si>
  <si>
    <t>창원시</t>
  </si>
  <si>
    <t>배애자</t>
    <phoneticPr fontId="8" type="noConversion"/>
  </si>
  <si>
    <t>서울 종로구 적선동 66번지 현대상선㈜ 안전관리</t>
    <phoneticPr fontId="8" type="noConversion"/>
  </si>
  <si>
    <t>최재화</t>
    <phoneticPr fontId="8" type="noConversion"/>
  </si>
  <si>
    <t>서울 중구 정동 34-7(동양빌딩 403호)  콤파스해운㈜</t>
    <phoneticPr fontId="8" type="noConversion"/>
  </si>
  <si>
    <t>유정호</t>
    <phoneticPr fontId="8" type="noConversion"/>
  </si>
  <si>
    <t>경북 경주시 안강읍 두류리 127  동도바잘트산업㈜</t>
    <phoneticPr fontId="8" type="noConversion"/>
  </si>
  <si>
    <t>경북</t>
    <phoneticPr fontId="8" type="noConversion"/>
  </si>
  <si>
    <t>이현기</t>
    <phoneticPr fontId="8" type="noConversion"/>
  </si>
  <si>
    <t>서울 중구 순화동 5-2(순화빌딩 8층)  한국유니버살해운㈜</t>
    <phoneticPr fontId="8" type="noConversion"/>
  </si>
  <si>
    <t>권춘자</t>
    <phoneticPr fontId="8" type="noConversion"/>
  </si>
  <si>
    <t>경북 대구 동구 신천3동 89-1(삼양사빌딩 7층)  동남아해운㈜</t>
    <phoneticPr fontId="8" type="noConversion"/>
  </si>
  <si>
    <t>대구</t>
  </si>
  <si>
    <t>안애자</t>
    <phoneticPr fontId="8" type="noConversion"/>
  </si>
  <si>
    <t>서울 종로구 인사동 43(대일빌딩 6층)  대한해운㈜ 전용선팀</t>
    <phoneticPr fontId="8" type="noConversion"/>
  </si>
  <si>
    <t>서영일</t>
    <phoneticPr fontId="8" type="noConversion"/>
  </si>
  <si>
    <t>서울 중구 신당동 303-660 오성상회</t>
    <phoneticPr fontId="8" type="noConversion"/>
  </si>
  <si>
    <t>문성환</t>
    <phoneticPr fontId="8" type="noConversion"/>
  </si>
  <si>
    <t>대구 북구 대현2동 415-2 (일성빌딩 301호)  아이드림</t>
    <phoneticPr fontId="8" type="noConversion"/>
  </si>
  <si>
    <t>북구</t>
  </si>
  <si>
    <t>대구</t>
    <phoneticPr fontId="8" type="noConversion"/>
  </si>
  <si>
    <t>황구현</t>
    <phoneticPr fontId="8" type="noConversion"/>
  </si>
  <si>
    <t>서울 종로구 내수동 167(대우복합빌딩 1층)K-라인코리아자동차선부</t>
    <phoneticPr fontId="8" type="noConversion"/>
  </si>
  <si>
    <t>양춘자</t>
    <phoneticPr fontId="8" type="noConversion"/>
  </si>
  <si>
    <t>서울 종로구 수송동 80-6(석탄회관빌딩2층) 한바다신우해운</t>
    <phoneticPr fontId="8" type="noConversion"/>
  </si>
  <si>
    <t>문서연</t>
    <phoneticPr fontId="8" type="noConversion"/>
  </si>
  <si>
    <t>전남 여수시 고소동 640  여수등기소</t>
    <phoneticPr fontId="8" type="noConversion"/>
  </si>
  <si>
    <t>여수시</t>
  </si>
  <si>
    <t>지하은</t>
    <phoneticPr fontId="8" type="noConversion"/>
  </si>
  <si>
    <t>경기도 성남시 분당구 정자동 두산위브 파빌리온 O/T A동 1809호</t>
    <phoneticPr fontId="8" type="noConversion"/>
  </si>
  <si>
    <t>성남시</t>
  </si>
  <si>
    <t>경기도</t>
    <phoneticPr fontId="8" type="noConversion"/>
  </si>
  <si>
    <t>김지민</t>
    <phoneticPr fontId="8" type="noConversion"/>
  </si>
  <si>
    <t>부산 중구 중앙동4가 89-2 (흥우빌딩 13층)  ㈜포스</t>
    <phoneticPr fontId="8" type="noConversion"/>
  </si>
  <si>
    <t>부산</t>
    <phoneticPr fontId="8" type="noConversion"/>
  </si>
  <si>
    <t>전병현</t>
    <phoneticPr fontId="8" type="noConversion"/>
  </si>
  <si>
    <t>제주도 제주시 오라2동 669-1  보람중기</t>
    <phoneticPr fontId="8" type="noConversion"/>
  </si>
  <si>
    <t>제주시</t>
  </si>
  <si>
    <t>제주도</t>
    <phoneticPr fontId="8" type="noConversion"/>
  </si>
  <si>
    <t>정원희</t>
    <phoneticPr fontId="8" type="noConversion"/>
  </si>
  <si>
    <t>경북 경산경찰서 수사과</t>
    <phoneticPr fontId="8" type="noConversion"/>
  </si>
  <si>
    <t>경산경찰서</t>
  </si>
  <si>
    <t>허미영</t>
    <phoneticPr fontId="8" type="noConversion"/>
  </si>
  <si>
    <t>경남 울산 동구 전하동 1 현대중공업</t>
    <phoneticPr fontId="8" type="noConversion"/>
  </si>
  <si>
    <t>울산</t>
  </si>
  <si>
    <t>안성현</t>
    <phoneticPr fontId="8" type="noConversion"/>
  </si>
  <si>
    <t>서울 중구 남창동 51-1 (대한화재빌딩)  ㈜STX팬오션</t>
    <phoneticPr fontId="8" type="noConversion"/>
  </si>
  <si>
    <t>신현옥</t>
    <phoneticPr fontId="8" type="noConversion"/>
  </si>
  <si>
    <t xml:space="preserve">부산 동구 초량동 1211-1 통운빌딩 1106호 </t>
    <phoneticPr fontId="8" type="noConversion"/>
  </si>
  <si>
    <t>부산</t>
    <phoneticPr fontId="8" type="noConversion"/>
  </si>
  <si>
    <t>최미경</t>
    <phoneticPr fontId="8" type="noConversion"/>
  </si>
  <si>
    <t>전북 군산시 소룡동 24 (공진빌딩 5층)  서일해운</t>
    <phoneticPr fontId="8" type="noConversion"/>
  </si>
  <si>
    <t>군산시</t>
  </si>
  <si>
    <t>전북</t>
    <phoneticPr fontId="8" type="noConversion"/>
  </si>
  <si>
    <t>고학균</t>
    <phoneticPr fontId="8" type="noConversion"/>
  </si>
  <si>
    <t>전남 목포시 죽교동 571-2 목포해양대학교 해양시스템공학부</t>
    <phoneticPr fontId="8" type="noConversion"/>
  </si>
  <si>
    <t>목포시</t>
  </si>
  <si>
    <t>배민지</t>
    <phoneticPr fontId="8" type="noConversion"/>
  </si>
  <si>
    <t>경남 거제시 둔덕면 술덕리 577번지</t>
    <phoneticPr fontId="8" type="noConversion"/>
  </si>
  <si>
    <t>거제시</t>
  </si>
  <si>
    <t>신원희</t>
    <phoneticPr fontId="8" type="noConversion"/>
  </si>
  <si>
    <t>경남 부산 중구 중앙동4가 82-4 (동일빌딩 801호)  신조해운㈜</t>
    <phoneticPr fontId="8" type="noConversion"/>
  </si>
  <si>
    <t>유인수</t>
    <phoneticPr fontId="8" type="noConversion"/>
  </si>
  <si>
    <t>경남 부산 영도구 청학2동 475 부산해사고등학교</t>
    <phoneticPr fontId="8" type="noConversion"/>
  </si>
  <si>
    <t>임재권</t>
    <phoneticPr fontId="8" type="noConversion"/>
  </si>
  <si>
    <t>서울 중구 정동 15-5(정동빌딩 9층)  썬에이스해운㈜</t>
    <phoneticPr fontId="8" type="noConversion"/>
  </si>
  <si>
    <t>조한호</t>
    <phoneticPr fontId="8" type="noConversion"/>
  </si>
  <si>
    <t>경남 부산 중구 중앙동4가 79-9  ㈜한진해운 운항팀</t>
    <phoneticPr fontId="8" type="noConversion"/>
  </si>
  <si>
    <t>김대종</t>
    <phoneticPr fontId="8" type="noConversion"/>
  </si>
  <si>
    <t xml:space="preserve">서울 중구 무교동 1(효령빌딩 902호) 아시아용선㈜ </t>
    <phoneticPr fontId="8" type="noConversion"/>
  </si>
  <si>
    <t>배숙주</t>
    <phoneticPr fontId="8" type="noConversion"/>
  </si>
  <si>
    <t>경남  울산 동구 전하동 1  현대중공업㈜해양사업본부 설치영업부</t>
    <phoneticPr fontId="8" type="noConversion"/>
  </si>
  <si>
    <t>지수빈</t>
    <phoneticPr fontId="8" type="noConversion"/>
  </si>
  <si>
    <t>서울 강서구 화곡동 1063-7  대지학원</t>
    <phoneticPr fontId="8" type="noConversion"/>
  </si>
  <si>
    <t>강서구</t>
  </si>
  <si>
    <t>김미옥</t>
    <phoneticPr fontId="8" type="noConversion"/>
  </si>
  <si>
    <t>경남 부산 중구 중앙동4가 40-11 (부원빌딩 502호)  대한검정㈜</t>
    <phoneticPr fontId="8" type="noConversion"/>
  </si>
  <si>
    <t>우예은</t>
    <phoneticPr fontId="8" type="noConversion"/>
  </si>
  <si>
    <t xml:space="preserve">서울 강남구 역삼동 (LG강남타워)  LG칼텍스정유 수송팀 </t>
    <phoneticPr fontId="8" type="noConversion"/>
  </si>
  <si>
    <t>조문식</t>
    <phoneticPr fontId="8" type="noConversion"/>
  </si>
  <si>
    <t>경남 부산 동구 초량3동 1193-5 현대해상 16층</t>
    <phoneticPr fontId="8" type="noConversion"/>
  </si>
  <si>
    <t>염현두</t>
    <phoneticPr fontId="8" type="noConversion"/>
  </si>
  <si>
    <t>서울 용산구 갈월동 98-38(청룡빌딩 11층)  SGS인증원㈜</t>
    <phoneticPr fontId="8" type="noConversion"/>
  </si>
  <si>
    <t>용산구</t>
  </si>
  <si>
    <t>서울</t>
    <phoneticPr fontId="8" type="noConversion"/>
  </si>
  <si>
    <t>손숙주</t>
    <phoneticPr fontId="8" type="noConversion"/>
  </si>
  <si>
    <t>경남 부산 중구 중앙동4가 78-15 (명지빌딩 501호)  ㈜서용해운</t>
    <phoneticPr fontId="8" type="noConversion"/>
  </si>
  <si>
    <t>임치효</t>
    <phoneticPr fontId="8" type="noConversion"/>
  </si>
  <si>
    <t>경남 부산 중구 남포동5가 92 (신동아빌딩 611호) ㈜부성SCI</t>
    <phoneticPr fontId="8" type="noConversion"/>
  </si>
  <si>
    <t>경남</t>
    <phoneticPr fontId="8" type="noConversion"/>
  </si>
  <si>
    <t>강무배</t>
    <phoneticPr fontId="8" type="noConversion"/>
  </si>
  <si>
    <t>경남 울산 남구 여천동 756-8  코이스</t>
    <phoneticPr fontId="8" type="noConversion"/>
  </si>
  <si>
    <t>정서현</t>
    <phoneticPr fontId="8" type="noConversion"/>
  </si>
  <si>
    <t>경남 부산 중구 중앙동 4가 82-4 동일빌딩 2층 아주선박㈜</t>
    <phoneticPr fontId="8" type="noConversion"/>
  </si>
  <si>
    <t>주한호</t>
    <phoneticPr fontId="8" type="noConversion"/>
  </si>
  <si>
    <t>경남 창원시 신촌동 19-3 세방㈜ 마산지사 중량팀</t>
    <phoneticPr fontId="8" type="noConversion"/>
  </si>
  <si>
    <t>노덕영</t>
    <phoneticPr fontId="8" type="noConversion"/>
  </si>
  <si>
    <t>전북 전주시 덕진구 팔복동 1가 333번지 ㈜민성</t>
    <phoneticPr fontId="8" type="noConversion"/>
  </si>
  <si>
    <t>전주시</t>
  </si>
  <si>
    <t>전북</t>
    <phoneticPr fontId="8" type="noConversion"/>
  </si>
  <si>
    <t>문수빈</t>
    <phoneticPr fontId="8" type="noConversion"/>
  </si>
  <si>
    <t>경남 부산 사상구 주례1동 685-23 (도봉빌딩 601호)  KMC</t>
    <phoneticPr fontId="8" type="noConversion"/>
  </si>
  <si>
    <t>임병국</t>
    <phoneticPr fontId="8" type="noConversion"/>
  </si>
  <si>
    <t>경남 부산 사하구 구평동 471번지 ㈜한진해운 감천터미널</t>
    <phoneticPr fontId="8" type="noConversion"/>
  </si>
  <si>
    <t>문재화</t>
    <phoneticPr fontId="8" type="noConversion"/>
  </si>
  <si>
    <t>경남 부산 동구 초량동 1211-1 (통운빌딩12층)  동남아해운㈜</t>
    <phoneticPr fontId="8" type="noConversion"/>
  </si>
  <si>
    <t>한국</t>
    <phoneticPr fontId="5" type="noConversion"/>
  </si>
  <si>
    <t>국가</t>
    <phoneticPr fontId="5" type="noConversion"/>
  </si>
  <si>
    <t>배송요청일</t>
    <phoneticPr fontId="5" type="noConversion"/>
  </si>
  <si>
    <r>
      <rPr>
        <b/>
        <sz val="10"/>
        <rFont val="돋움"/>
        <family val="3"/>
        <charset val="129"/>
      </rPr>
      <t>주문</t>
    </r>
    <r>
      <rPr>
        <b/>
        <sz val="10"/>
        <rFont val="MS Sans Serif"/>
        <family val="2"/>
      </rPr>
      <t>ID</t>
    </r>
    <phoneticPr fontId="5" type="noConversion"/>
  </si>
  <si>
    <r>
      <rPr>
        <b/>
        <sz val="10"/>
        <rFont val="돋움"/>
        <family val="3"/>
        <charset val="129"/>
      </rPr>
      <t>제품</t>
    </r>
    <r>
      <rPr>
        <b/>
        <sz val="10"/>
        <rFont val="MS Sans Serif"/>
        <family val="2"/>
      </rPr>
      <t>ID</t>
    </r>
    <phoneticPr fontId="5" type="noConversion"/>
  </si>
  <si>
    <t>단가</t>
    <phoneticPr fontId="5" type="noConversion"/>
  </si>
  <si>
    <t>수량</t>
    <phoneticPr fontId="5" type="noConversion"/>
  </si>
  <si>
    <t>할인율</t>
    <phoneticPr fontId="5" type="noConversion"/>
  </si>
  <si>
    <t>가격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</si>
</sst>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&quot;$&quot;#,##0.00"/>
  </numFmts>
  <fonts count="10">
    <font>
      <sz val="10"/>
      <name val="MS Sans Serif"/>
      <family val="2"/>
    </font>
    <font>
      <b/>
      <sz val="10"/>
      <name val="MS Sans Serif"/>
      <family val="2"/>
    </font>
    <font>
      <b/>
      <sz val="10"/>
      <name val="Arial Unicode MS"/>
      <family val="2"/>
    </font>
    <font>
      <sz val="10"/>
      <name val="Arial Unicode MS"/>
      <family val="2"/>
    </font>
    <font>
      <b/>
      <sz val="11"/>
      <name val="맑은 고딕"/>
      <family val="2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  <scheme val="minor"/>
    </font>
    <font>
      <sz val="11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2" fontId="0" fillId="0" borderId="0" xfId="0" applyNumberFormat="1"/>
    <xf numFmtId="176" fontId="0" fillId="0" borderId="0" xfId="0" applyNumberFormat="1"/>
    <xf numFmtId="1" fontId="0" fillId="0" borderId="0" xfId="0" applyNumberFormat="1"/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0" fontId="4" fillId="0" borderId="0" xfId="0" applyFont="1" applyAlignment="1">
      <alignment horizontal="center"/>
    </xf>
    <xf numFmtId="0" fontId="7" fillId="0" borderId="0" xfId="0" applyFont="1"/>
    <xf numFmtId="14" fontId="7" fillId="0" borderId="0" xfId="0" applyNumberFormat="1" applyFont="1"/>
    <xf numFmtId="4" fontId="7" fillId="0" borderId="0" xfId="0" applyNumberFormat="1" applyFont="1"/>
    <xf numFmtId="0" fontId="0" fillId="0" borderId="0" xfId="0" applyAlignment="1">
      <alignment vertical="center"/>
    </xf>
    <xf numFmtId="176" fontId="9" fillId="0" borderId="0" xfId="0" applyNumberFormat="1" applyFont="1"/>
    <xf numFmtId="1" fontId="9" fillId="0" borderId="0" xfId="0" applyNumberFormat="1" applyFont="1"/>
    <xf numFmtId="2" fontId="9" fillId="0" borderId="0" xfId="0" applyNumberFormat="1" applyFont="1"/>
    <xf numFmtId="0" fontId="9" fillId="0" borderId="0" xfId="0" applyFon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zoomScaleNormal="100" workbookViewId="0">
      <selection activeCell="D86" sqref="D86"/>
    </sheetView>
  </sheetViews>
  <sheetFormatPr defaultColWidth="9.140625" defaultRowHeight="15"/>
  <cols>
    <col min="1" max="1" width="7" style="6" bestFit="1" customWidth="1"/>
    <col min="2" max="2" width="8.28515625" style="6" bestFit="1" customWidth="1"/>
    <col min="3" max="3" width="12.7109375" style="6" bestFit="1" customWidth="1"/>
    <col min="4" max="4" width="14.42578125" style="6" bestFit="1" customWidth="1"/>
    <col min="5" max="5" width="8.140625" style="6" bestFit="1" customWidth="1"/>
    <col min="6" max="6" width="11" style="6" customWidth="1"/>
    <col min="7" max="7" width="65.7109375" style="6" bestFit="1" customWidth="1"/>
    <col min="8" max="8" width="13.42578125" style="6" bestFit="1" customWidth="1"/>
    <col min="9" max="9" width="8.42578125" style="6" bestFit="1" customWidth="1"/>
    <col min="10" max="10" width="12.85546875" style="6" bestFit="1" customWidth="1"/>
    <col min="11" max="11" width="8.7109375" style="6" bestFit="1" customWidth="1"/>
    <col min="12" max="12" width="15.28515625" style="6" bestFit="1" customWidth="1"/>
    <col min="13" max="16384" width="9.140625" style="6"/>
  </cols>
  <sheetData>
    <row r="1" spans="1:12" s="5" customFormat="1" ht="16.5">
      <c r="A1" s="8" t="s">
        <v>117</v>
      </c>
      <c r="B1" s="8" t="s">
        <v>118</v>
      </c>
      <c r="C1" s="8" t="s">
        <v>119</v>
      </c>
      <c r="D1" s="8" t="s">
        <v>120</v>
      </c>
      <c r="E1" s="8" t="s">
        <v>121</v>
      </c>
      <c r="F1" s="8" t="s">
        <v>122</v>
      </c>
      <c r="G1" s="8" t="s">
        <v>123</v>
      </c>
      <c r="H1" s="8" t="s">
        <v>124</v>
      </c>
      <c r="I1" s="8" t="s">
        <v>125</v>
      </c>
      <c r="J1" s="8" t="s">
        <v>126</v>
      </c>
      <c r="K1" s="5" t="s">
        <v>297</v>
      </c>
      <c r="L1" s="5" t="s">
        <v>298</v>
      </c>
    </row>
    <row r="2" spans="1:12" ht="16.5">
      <c r="A2" s="9">
        <v>11079</v>
      </c>
      <c r="B2" s="9" t="s">
        <v>60</v>
      </c>
      <c r="C2" s="10">
        <v>41279</v>
      </c>
      <c r="D2" s="10">
        <v>41281</v>
      </c>
      <c r="E2" s="11">
        <v>18</v>
      </c>
      <c r="F2" s="12" t="s">
        <v>127</v>
      </c>
      <c r="G2" s="12" t="s">
        <v>128</v>
      </c>
      <c r="H2" s="12" t="s">
        <v>129</v>
      </c>
      <c r="I2" s="12" t="s">
        <v>130</v>
      </c>
      <c r="J2" s="9" t="s">
        <v>0</v>
      </c>
      <c r="K2" s="6" t="s">
        <v>296</v>
      </c>
    </row>
    <row r="3" spans="1:12" ht="16.5">
      <c r="A3" s="9">
        <v>11080</v>
      </c>
      <c r="B3" s="9" t="s">
        <v>61</v>
      </c>
      <c r="C3" s="10">
        <v>41279</v>
      </c>
      <c r="D3" s="10">
        <v>41280</v>
      </c>
      <c r="E3" s="11">
        <v>13.25</v>
      </c>
      <c r="F3" s="12" t="s">
        <v>131</v>
      </c>
      <c r="G3" s="12" t="s">
        <v>132</v>
      </c>
      <c r="H3" s="12" t="s">
        <v>133</v>
      </c>
      <c r="I3" s="12" t="s">
        <v>134</v>
      </c>
      <c r="J3" s="9" t="s">
        <v>1</v>
      </c>
      <c r="K3" s="6" t="s">
        <v>296</v>
      </c>
    </row>
    <row r="4" spans="1:12" ht="16.5">
      <c r="A4" s="9">
        <v>11081</v>
      </c>
      <c r="B4" s="9" t="s">
        <v>62</v>
      </c>
      <c r="C4" s="10">
        <v>41280</v>
      </c>
      <c r="D4" s="10">
        <v>41281</v>
      </c>
      <c r="E4" s="11">
        <v>8.9499999999999993</v>
      </c>
      <c r="F4" s="12" t="s">
        <v>135</v>
      </c>
      <c r="G4" s="12" t="s">
        <v>136</v>
      </c>
      <c r="H4" s="12" t="s">
        <v>133</v>
      </c>
      <c r="I4" s="12" t="s">
        <v>134</v>
      </c>
      <c r="J4" s="9" t="s">
        <v>2</v>
      </c>
      <c r="K4" s="6" t="s">
        <v>296</v>
      </c>
    </row>
    <row r="5" spans="1:12" ht="16.5">
      <c r="A5" s="9">
        <v>11082</v>
      </c>
      <c r="B5" s="9" t="s">
        <v>63</v>
      </c>
      <c r="C5" s="10">
        <v>41280</v>
      </c>
      <c r="D5" s="10">
        <v>41282</v>
      </c>
      <c r="E5" s="11">
        <v>5.5</v>
      </c>
      <c r="F5" s="12" t="s">
        <v>137</v>
      </c>
      <c r="G5" s="12" t="s">
        <v>138</v>
      </c>
      <c r="H5" s="12" t="s">
        <v>139</v>
      </c>
      <c r="I5" s="12" t="s">
        <v>140</v>
      </c>
      <c r="J5" s="9" t="s">
        <v>3</v>
      </c>
      <c r="K5" s="6" t="s">
        <v>296</v>
      </c>
      <c r="L5" s="7">
        <v>41286</v>
      </c>
    </row>
    <row r="6" spans="1:12" ht="16.5">
      <c r="A6" s="9">
        <v>11083</v>
      </c>
      <c r="B6" s="9" t="s">
        <v>59</v>
      </c>
      <c r="C6" s="10">
        <v>41282</v>
      </c>
      <c r="D6" s="10">
        <v>41283</v>
      </c>
      <c r="E6" s="11">
        <v>28</v>
      </c>
      <c r="F6" s="12" t="s">
        <v>141</v>
      </c>
      <c r="G6" s="12" t="s">
        <v>142</v>
      </c>
      <c r="H6" s="12" t="s">
        <v>143</v>
      </c>
      <c r="I6" s="12" t="s">
        <v>144</v>
      </c>
      <c r="J6" s="9" t="s">
        <v>4</v>
      </c>
      <c r="K6" s="6" t="s">
        <v>296</v>
      </c>
      <c r="L6" s="7">
        <v>41286</v>
      </c>
    </row>
    <row r="7" spans="1:12" ht="16.5">
      <c r="A7" s="9">
        <v>11084</v>
      </c>
      <c r="B7" s="9" t="s">
        <v>64</v>
      </c>
      <c r="C7" s="10">
        <v>41286</v>
      </c>
      <c r="D7" s="10">
        <v>41288</v>
      </c>
      <c r="E7" s="11">
        <v>8.5</v>
      </c>
      <c r="F7" s="12" t="s">
        <v>145</v>
      </c>
      <c r="G7" s="12" t="s">
        <v>146</v>
      </c>
      <c r="H7" s="12" t="s">
        <v>133</v>
      </c>
      <c r="I7" s="12" t="s">
        <v>147</v>
      </c>
      <c r="J7" s="9" t="s">
        <v>5</v>
      </c>
      <c r="K7" s="6" t="s">
        <v>296</v>
      </c>
    </row>
    <row r="8" spans="1:12" ht="16.5">
      <c r="A8" s="9">
        <v>11085</v>
      </c>
      <c r="B8" s="9" t="s">
        <v>65</v>
      </c>
      <c r="C8" s="10">
        <v>41286</v>
      </c>
      <c r="D8" s="10">
        <v>41287</v>
      </c>
      <c r="E8" s="11">
        <v>3</v>
      </c>
      <c r="F8" s="12" t="s">
        <v>148</v>
      </c>
      <c r="G8" s="12" t="s">
        <v>149</v>
      </c>
      <c r="H8" s="12" t="s">
        <v>150</v>
      </c>
      <c r="I8" s="12" t="s">
        <v>151</v>
      </c>
      <c r="J8" s="9" t="s">
        <v>6</v>
      </c>
      <c r="K8" s="6" t="s">
        <v>296</v>
      </c>
    </row>
    <row r="9" spans="1:12" ht="16.5">
      <c r="A9" s="9">
        <v>11086</v>
      </c>
      <c r="B9" s="9" t="s">
        <v>66</v>
      </c>
      <c r="C9" s="10">
        <v>41286</v>
      </c>
      <c r="D9" s="10">
        <v>41287</v>
      </c>
      <c r="E9" s="11">
        <v>6.95</v>
      </c>
      <c r="F9" s="12" t="s">
        <v>152</v>
      </c>
      <c r="G9" s="12" t="s">
        <v>153</v>
      </c>
      <c r="H9" s="12" t="s">
        <v>133</v>
      </c>
      <c r="I9" s="12" t="s">
        <v>147</v>
      </c>
      <c r="J9" s="9" t="s">
        <v>7</v>
      </c>
      <c r="K9" s="6" t="s">
        <v>296</v>
      </c>
    </row>
    <row r="10" spans="1:12" ht="16.5">
      <c r="A10" s="9">
        <v>11087</v>
      </c>
      <c r="B10" s="9" t="s">
        <v>67</v>
      </c>
      <c r="C10" s="10">
        <v>41286</v>
      </c>
      <c r="D10" s="10">
        <v>41287</v>
      </c>
      <c r="E10" s="11">
        <v>20</v>
      </c>
      <c r="F10" s="12" t="s">
        <v>154</v>
      </c>
      <c r="G10" s="12" t="s">
        <v>155</v>
      </c>
      <c r="H10" s="12" t="s">
        <v>143</v>
      </c>
      <c r="I10" s="12" t="s">
        <v>156</v>
      </c>
      <c r="J10" s="9" t="s">
        <v>8</v>
      </c>
      <c r="K10" s="6" t="s">
        <v>296</v>
      </c>
    </row>
    <row r="11" spans="1:12" ht="16.5">
      <c r="A11" s="9">
        <v>11088</v>
      </c>
      <c r="B11" s="9" t="s">
        <v>68</v>
      </c>
      <c r="C11" s="10">
        <v>41287</v>
      </c>
      <c r="D11" s="10">
        <v>41288</v>
      </c>
      <c r="E11" s="11">
        <v>7.95</v>
      </c>
      <c r="F11" s="12" t="s">
        <v>157</v>
      </c>
      <c r="G11" s="12" t="s">
        <v>158</v>
      </c>
      <c r="H11" s="12" t="s">
        <v>133</v>
      </c>
      <c r="I11" s="12" t="s">
        <v>159</v>
      </c>
      <c r="J11" s="9" t="s">
        <v>9</v>
      </c>
      <c r="K11" s="6" t="s">
        <v>296</v>
      </c>
    </row>
    <row r="12" spans="1:12" ht="16.5">
      <c r="A12" s="9">
        <v>11089</v>
      </c>
      <c r="B12" s="9" t="s">
        <v>69</v>
      </c>
      <c r="C12" s="10">
        <v>41288</v>
      </c>
      <c r="D12" s="10">
        <v>41290</v>
      </c>
      <c r="E12" s="11">
        <v>7.5</v>
      </c>
      <c r="F12" s="12" t="s">
        <v>160</v>
      </c>
      <c r="G12" s="12" t="s">
        <v>161</v>
      </c>
      <c r="H12" s="12" t="s">
        <v>162</v>
      </c>
      <c r="I12" s="12" t="s">
        <v>163</v>
      </c>
      <c r="J12" s="9" t="s">
        <v>10</v>
      </c>
      <c r="K12" s="6" t="s">
        <v>296</v>
      </c>
      <c r="L12" s="7">
        <v>41293</v>
      </c>
    </row>
    <row r="13" spans="1:12" ht="16.5">
      <c r="A13" s="9">
        <v>11090</v>
      </c>
      <c r="B13" s="9" t="s">
        <v>70</v>
      </c>
      <c r="C13" s="10">
        <v>41288</v>
      </c>
      <c r="D13" s="10">
        <v>41290</v>
      </c>
      <c r="E13" s="11">
        <v>14.5</v>
      </c>
      <c r="F13" s="12" t="s">
        <v>164</v>
      </c>
      <c r="G13" s="12" t="s">
        <v>165</v>
      </c>
      <c r="H13" s="12" t="s">
        <v>133</v>
      </c>
      <c r="I13" s="12" t="s">
        <v>159</v>
      </c>
      <c r="J13" s="9" t="s">
        <v>11</v>
      </c>
      <c r="K13" s="6" t="s">
        <v>296</v>
      </c>
    </row>
    <row r="14" spans="1:12" ht="16.5">
      <c r="A14" s="9">
        <v>11091</v>
      </c>
      <c r="B14" s="9" t="s">
        <v>71</v>
      </c>
      <c r="C14" s="10">
        <v>41289</v>
      </c>
      <c r="D14" s="10">
        <v>41293</v>
      </c>
      <c r="E14" s="11">
        <v>24.5</v>
      </c>
      <c r="F14" s="12" t="s">
        <v>166</v>
      </c>
      <c r="G14" s="12" t="s">
        <v>167</v>
      </c>
      <c r="H14" s="12" t="s">
        <v>168</v>
      </c>
      <c r="I14" s="12" t="s">
        <v>169</v>
      </c>
      <c r="J14" s="9" t="s">
        <v>12</v>
      </c>
      <c r="K14" s="6" t="s">
        <v>296</v>
      </c>
      <c r="L14" s="7">
        <v>41294</v>
      </c>
    </row>
    <row r="15" spans="1:12" ht="16.5">
      <c r="A15" s="9">
        <v>11092</v>
      </c>
      <c r="B15" s="9" t="s">
        <v>72</v>
      </c>
      <c r="C15" s="10">
        <v>41290</v>
      </c>
      <c r="D15" s="10">
        <v>41293</v>
      </c>
      <c r="E15" s="11">
        <v>17</v>
      </c>
      <c r="F15" s="12" t="s">
        <v>170</v>
      </c>
      <c r="G15" s="12" t="s">
        <v>171</v>
      </c>
      <c r="H15" s="12" t="s">
        <v>172</v>
      </c>
      <c r="I15" s="12" t="s">
        <v>156</v>
      </c>
      <c r="J15" s="9" t="s">
        <v>13</v>
      </c>
      <c r="K15" s="6" t="s">
        <v>296</v>
      </c>
    </row>
    <row r="16" spans="1:12" ht="16.5">
      <c r="A16" s="9">
        <v>11093</v>
      </c>
      <c r="B16" s="9" t="s">
        <v>73</v>
      </c>
      <c r="C16" s="10">
        <v>41293</v>
      </c>
      <c r="D16" s="10">
        <v>41295</v>
      </c>
      <c r="E16" s="11">
        <v>0</v>
      </c>
      <c r="F16" s="12" t="s">
        <v>173</v>
      </c>
      <c r="G16" s="12" t="s">
        <v>174</v>
      </c>
      <c r="H16" s="12" t="s">
        <v>143</v>
      </c>
      <c r="I16" s="12" t="s">
        <v>175</v>
      </c>
      <c r="J16" s="9" t="s">
        <v>14</v>
      </c>
      <c r="K16" s="6" t="s">
        <v>296</v>
      </c>
    </row>
    <row r="17" spans="1:12" ht="16.5">
      <c r="A17" s="9">
        <v>11094</v>
      </c>
      <c r="B17" s="9" t="s">
        <v>74</v>
      </c>
      <c r="C17" s="10">
        <v>41296</v>
      </c>
      <c r="D17" s="10">
        <v>41297</v>
      </c>
      <c r="E17" s="11">
        <v>4.3499999999999996</v>
      </c>
      <c r="F17" s="12" t="s">
        <v>176</v>
      </c>
      <c r="G17" s="12" t="s">
        <v>177</v>
      </c>
      <c r="H17" s="12" t="s">
        <v>178</v>
      </c>
      <c r="I17" s="12" t="s">
        <v>179</v>
      </c>
      <c r="J17" s="9" t="s">
        <v>15</v>
      </c>
      <c r="K17" s="6" t="s">
        <v>296</v>
      </c>
    </row>
    <row r="18" spans="1:12" ht="16.5">
      <c r="A18" s="9">
        <v>11095</v>
      </c>
      <c r="B18" s="9" t="s">
        <v>75</v>
      </c>
      <c r="C18" s="10">
        <v>41296</v>
      </c>
      <c r="D18" s="10">
        <v>41298</v>
      </c>
      <c r="E18" s="11">
        <v>18.95</v>
      </c>
      <c r="F18" s="12" t="s">
        <v>180</v>
      </c>
      <c r="G18" s="12" t="s">
        <v>181</v>
      </c>
      <c r="H18" s="12" t="s">
        <v>143</v>
      </c>
      <c r="I18" s="12" t="s">
        <v>156</v>
      </c>
      <c r="J18" s="9" t="s">
        <v>16</v>
      </c>
      <c r="K18" s="6" t="s">
        <v>296</v>
      </c>
    </row>
    <row r="19" spans="1:12" ht="16.5">
      <c r="A19" s="9">
        <v>11096</v>
      </c>
      <c r="B19" s="9" t="s">
        <v>76</v>
      </c>
      <c r="C19" s="10">
        <v>41296</v>
      </c>
      <c r="D19" s="10">
        <v>41297</v>
      </c>
      <c r="E19" s="11">
        <v>14.4</v>
      </c>
      <c r="F19" s="12" t="s">
        <v>182</v>
      </c>
      <c r="G19" s="12" t="s">
        <v>183</v>
      </c>
      <c r="H19" s="12" t="s">
        <v>184</v>
      </c>
      <c r="I19" s="12" t="s">
        <v>169</v>
      </c>
      <c r="J19" s="9" t="s">
        <v>17</v>
      </c>
      <c r="K19" s="6" t="s">
        <v>296</v>
      </c>
    </row>
    <row r="20" spans="1:12" ht="16.5">
      <c r="A20" s="9">
        <v>11097</v>
      </c>
      <c r="B20" s="9" t="s">
        <v>77</v>
      </c>
      <c r="C20" s="10">
        <v>41296</v>
      </c>
      <c r="D20" s="10">
        <v>41297</v>
      </c>
      <c r="E20" s="11">
        <v>30</v>
      </c>
      <c r="F20" s="12" t="s">
        <v>185</v>
      </c>
      <c r="G20" s="12" t="s">
        <v>186</v>
      </c>
      <c r="H20" s="12" t="s">
        <v>187</v>
      </c>
      <c r="I20" s="12" t="s">
        <v>175</v>
      </c>
      <c r="J20" s="9" t="s">
        <v>18</v>
      </c>
      <c r="K20" s="6" t="s">
        <v>296</v>
      </c>
      <c r="L20" s="7">
        <v>41301</v>
      </c>
    </row>
    <row r="21" spans="1:12" ht="16.5">
      <c r="A21" s="9">
        <v>11098</v>
      </c>
      <c r="B21" s="9" t="s">
        <v>78</v>
      </c>
      <c r="C21" s="10">
        <v>41296</v>
      </c>
      <c r="D21" s="10">
        <v>41297</v>
      </c>
      <c r="E21" s="11">
        <v>18.5</v>
      </c>
      <c r="F21" s="12" t="s">
        <v>188</v>
      </c>
      <c r="G21" s="12" t="s">
        <v>189</v>
      </c>
      <c r="H21" s="12" t="s">
        <v>190</v>
      </c>
      <c r="I21" s="12" t="s">
        <v>159</v>
      </c>
      <c r="J21" s="9" t="s">
        <v>19</v>
      </c>
      <c r="K21" s="6" t="s">
        <v>296</v>
      </c>
      <c r="L21" s="7">
        <v>41301</v>
      </c>
    </row>
    <row r="22" spans="1:12" ht="16.5">
      <c r="A22" s="9">
        <v>11099</v>
      </c>
      <c r="B22" s="9" t="s">
        <v>79</v>
      </c>
      <c r="C22" s="10">
        <v>41296</v>
      </c>
      <c r="D22" s="10">
        <v>41297</v>
      </c>
      <c r="E22" s="11">
        <v>9.9499999999999993</v>
      </c>
      <c r="F22" s="12" t="s">
        <v>191</v>
      </c>
      <c r="G22" s="12" t="s">
        <v>192</v>
      </c>
      <c r="H22" s="12" t="s">
        <v>162</v>
      </c>
      <c r="I22" s="12" t="s">
        <v>163</v>
      </c>
      <c r="J22" s="9" t="s">
        <v>20</v>
      </c>
      <c r="K22" s="6" t="s">
        <v>296</v>
      </c>
      <c r="L22" s="7">
        <v>41301</v>
      </c>
    </row>
    <row r="23" spans="1:12" ht="16.5">
      <c r="A23" s="9">
        <v>11100</v>
      </c>
      <c r="B23" s="9" t="s">
        <v>80</v>
      </c>
      <c r="C23" s="10">
        <v>41297</v>
      </c>
      <c r="D23" s="10">
        <v>41298</v>
      </c>
      <c r="E23" s="11">
        <v>16.5</v>
      </c>
      <c r="F23" s="12" t="s">
        <v>193</v>
      </c>
      <c r="G23" s="12" t="s">
        <v>194</v>
      </c>
      <c r="H23" s="12" t="s">
        <v>143</v>
      </c>
      <c r="I23" s="12" t="s">
        <v>163</v>
      </c>
      <c r="J23" s="9" t="s">
        <v>21</v>
      </c>
      <c r="K23" s="6" t="s">
        <v>296</v>
      </c>
      <c r="L23" s="7">
        <v>41302</v>
      </c>
    </row>
    <row r="24" spans="1:12" ht="16.5">
      <c r="A24" s="9">
        <v>11101</v>
      </c>
      <c r="B24" s="9" t="s">
        <v>81</v>
      </c>
      <c r="C24" s="10">
        <v>41297</v>
      </c>
      <c r="D24" s="10">
        <v>41298</v>
      </c>
      <c r="E24" s="11">
        <v>3.25</v>
      </c>
      <c r="F24" s="12" t="s">
        <v>195</v>
      </c>
      <c r="G24" s="12" t="s">
        <v>196</v>
      </c>
      <c r="H24" s="12" t="s">
        <v>139</v>
      </c>
      <c r="I24" s="12" t="s">
        <v>197</v>
      </c>
      <c r="J24" s="9" t="s">
        <v>22</v>
      </c>
      <c r="K24" s="6" t="s">
        <v>296</v>
      </c>
    </row>
    <row r="25" spans="1:12" ht="16.5">
      <c r="A25" s="9">
        <v>11102</v>
      </c>
      <c r="B25" s="9" t="s">
        <v>82</v>
      </c>
      <c r="C25" s="10">
        <v>41297</v>
      </c>
      <c r="D25" s="10">
        <v>41298</v>
      </c>
      <c r="E25" s="11">
        <v>12.45</v>
      </c>
      <c r="F25" s="12" t="s">
        <v>198</v>
      </c>
      <c r="G25" s="12" t="s">
        <v>199</v>
      </c>
      <c r="H25" s="12" t="s">
        <v>143</v>
      </c>
      <c r="I25" s="12" t="s">
        <v>163</v>
      </c>
      <c r="J25" s="9" t="s">
        <v>24</v>
      </c>
      <c r="K25" s="6" t="s">
        <v>296</v>
      </c>
      <c r="L25" s="7">
        <v>41302</v>
      </c>
    </row>
    <row r="26" spans="1:12" ht="16.5">
      <c r="A26" s="9">
        <v>11103</v>
      </c>
      <c r="B26" s="9" t="s">
        <v>83</v>
      </c>
      <c r="C26" s="10">
        <v>41297</v>
      </c>
      <c r="D26" s="10">
        <v>41298</v>
      </c>
      <c r="E26" s="11">
        <v>21.5</v>
      </c>
      <c r="F26" s="12" t="s">
        <v>200</v>
      </c>
      <c r="G26" s="12" t="s">
        <v>201</v>
      </c>
      <c r="H26" s="12" t="s">
        <v>202</v>
      </c>
      <c r="I26" s="12" t="s">
        <v>197</v>
      </c>
      <c r="J26" s="9" t="s">
        <v>25</v>
      </c>
      <c r="K26" s="6" t="s">
        <v>296</v>
      </c>
      <c r="L26" s="7">
        <v>41302</v>
      </c>
    </row>
    <row r="27" spans="1:12" ht="16.5">
      <c r="A27" s="9">
        <v>11104</v>
      </c>
      <c r="B27" s="9" t="s">
        <v>84</v>
      </c>
      <c r="C27" s="10">
        <v>41297</v>
      </c>
      <c r="D27" s="10">
        <v>41299</v>
      </c>
      <c r="E27" s="11">
        <v>8.5</v>
      </c>
      <c r="F27" s="12" t="s">
        <v>203</v>
      </c>
      <c r="G27" s="12" t="s">
        <v>204</v>
      </c>
      <c r="H27" s="12" t="s">
        <v>162</v>
      </c>
      <c r="I27" s="12" t="s">
        <v>163</v>
      </c>
      <c r="J27" s="9" t="s">
        <v>26</v>
      </c>
      <c r="K27" s="6" t="s">
        <v>296</v>
      </c>
      <c r="L27" s="7">
        <v>41302</v>
      </c>
    </row>
    <row r="28" spans="1:12" ht="16.5">
      <c r="A28" s="9">
        <v>11105</v>
      </c>
      <c r="B28" s="9" t="s">
        <v>85</v>
      </c>
      <c r="C28" s="10">
        <v>41297</v>
      </c>
      <c r="D28" s="10">
        <v>41299</v>
      </c>
      <c r="E28" s="11">
        <v>2.95</v>
      </c>
      <c r="F28" s="12" t="s">
        <v>205</v>
      </c>
      <c r="G28" s="12" t="s">
        <v>206</v>
      </c>
      <c r="H28" s="12" t="s">
        <v>143</v>
      </c>
      <c r="I28" s="12" t="s">
        <v>163</v>
      </c>
      <c r="J28" s="9" t="s">
        <v>27</v>
      </c>
      <c r="K28" s="6" t="s">
        <v>296</v>
      </c>
    </row>
    <row r="29" spans="1:12" ht="16.5">
      <c r="A29" s="9">
        <v>11106</v>
      </c>
      <c r="B29" s="9" t="s">
        <v>86</v>
      </c>
      <c r="C29" s="10">
        <v>41298</v>
      </c>
      <c r="D29" s="10">
        <v>41299</v>
      </c>
      <c r="E29" s="11">
        <v>14.5</v>
      </c>
      <c r="F29" s="12" t="s">
        <v>207</v>
      </c>
      <c r="G29" s="12" t="s">
        <v>208</v>
      </c>
      <c r="H29" s="12" t="s">
        <v>209</v>
      </c>
      <c r="I29" s="12" t="s">
        <v>210</v>
      </c>
      <c r="J29" s="9" t="s">
        <v>28</v>
      </c>
      <c r="K29" s="6" t="s">
        <v>296</v>
      </c>
    </row>
    <row r="30" spans="1:12" ht="16.5">
      <c r="A30" s="9">
        <v>11107</v>
      </c>
      <c r="B30" s="9" t="s">
        <v>87</v>
      </c>
      <c r="C30" s="10">
        <v>41298</v>
      </c>
      <c r="D30" s="10">
        <v>41299</v>
      </c>
      <c r="E30" s="11">
        <v>4.5</v>
      </c>
      <c r="F30" s="12" t="s">
        <v>211</v>
      </c>
      <c r="G30" s="12" t="s">
        <v>212</v>
      </c>
      <c r="H30" s="12" t="s">
        <v>162</v>
      </c>
      <c r="I30" s="12" t="s">
        <v>163</v>
      </c>
      <c r="J30" s="9" t="s">
        <v>29</v>
      </c>
      <c r="K30" s="6" t="s">
        <v>296</v>
      </c>
    </row>
    <row r="31" spans="1:12" ht="16.5">
      <c r="A31" s="9">
        <v>11108</v>
      </c>
      <c r="B31" s="9" t="s">
        <v>88</v>
      </c>
      <c r="C31" s="10">
        <v>41298</v>
      </c>
      <c r="D31" s="10">
        <v>41299</v>
      </c>
      <c r="E31" s="11">
        <v>2.95</v>
      </c>
      <c r="F31" s="12" t="s">
        <v>213</v>
      </c>
      <c r="G31" s="12" t="s">
        <v>214</v>
      </c>
      <c r="H31" s="12" t="s">
        <v>162</v>
      </c>
      <c r="I31" s="12" t="s">
        <v>156</v>
      </c>
      <c r="J31" s="9" t="s">
        <v>30</v>
      </c>
      <c r="K31" s="6" t="s">
        <v>296</v>
      </c>
      <c r="L31" s="7">
        <v>41304</v>
      </c>
    </row>
    <row r="32" spans="1:12" ht="16.5">
      <c r="A32" s="9">
        <v>11109</v>
      </c>
      <c r="B32" s="9" t="s">
        <v>89</v>
      </c>
      <c r="C32" s="10">
        <v>41299</v>
      </c>
      <c r="D32" s="10">
        <v>41300</v>
      </c>
      <c r="E32" s="11">
        <v>2.95</v>
      </c>
      <c r="F32" s="12" t="s">
        <v>215</v>
      </c>
      <c r="G32" s="12" t="s">
        <v>216</v>
      </c>
      <c r="H32" s="12" t="s">
        <v>217</v>
      </c>
      <c r="I32" s="12" t="s">
        <v>169</v>
      </c>
      <c r="J32" s="9" t="s">
        <v>31</v>
      </c>
      <c r="K32" s="6" t="s">
        <v>296</v>
      </c>
    </row>
    <row r="33" spans="1:12" ht="16.5">
      <c r="A33" s="9">
        <v>11110</v>
      </c>
      <c r="B33" s="9" t="s">
        <v>90</v>
      </c>
      <c r="C33" s="10">
        <v>41298</v>
      </c>
      <c r="D33" s="10">
        <v>41299</v>
      </c>
      <c r="E33" s="11">
        <v>14.5</v>
      </c>
      <c r="F33" s="12" t="s">
        <v>218</v>
      </c>
      <c r="G33" s="12" t="s">
        <v>219</v>
      </c>
      <c r="H33" s="12" t="s">
        <v>220</v>
      </c>
      <c r="I33" s="12" t="s">
        <v>221</v>
      </c>
      <c r="J33" s="9" t="s">
        <v>32</v>
      </c>
      <c r="K33" s="6" t="s">
        <v>296</v>
      </c>
    </row>
    <row r="34" spans="1:12" ht="16.5">
      <c r="A34" s="9">
        <v>11111</v>
      </c>
      <c r="B34" s="9" t="s">
        <v>91</v>
      </c>
      <c r="C34" s="10">
        <v>41298</v>
      </c>
      <c r="D34" s="10">
        <v>41299</v>
      </c>
      <c r="E34" s="11">
        <v>25</v>
      </c>
      <c r="F34" s="12" t="s">
        <v>222</v>
      </c>
      <c r="G34" s="12" t="s">
        <v>223</v>
      </c>
      <c r="H34" s="12" t="s">
        <v>143</v>
      </c>
      <c r="I34" s="12" t="s">
        <v>224</v>
      </c>
      <c r="J34" s="9" t="s">
        <v>33</v>
      </c>
      <c r="K34" s="6" t="s">
        <v>296</v>
      </c>
    </row>
    <row r="35" spans="1:12" ht="16.5">
      <c r="A35" s="9">
        <v>11112</v>
      </c>
      <c r="B35" s="9" t="s">
        <v>92</v>
      </c>
      <c r="C35" s="10">
        <v>41299</v>
      </c>
      <c r="D35" s="10">
        <v>41300</v>
      </c>
      <c r="E35" s="11">
        <v>12.95</v>
      </c>
      <c r="F35" s="12" t="s">
        <v>225</v>
      </c>
      <c r="G35" s="12" t="s">
        <v>226</v>
      </c>
      <c r="H35" s="12" t="s">
        <v>227</v>
      </c>
      <c r="I35" s="12" t="s">
        <v>228</v>
      </c>
      <c r="J35" s="9" t="s">
        <v>34</v>
      </c>
      <c r="K35" s="6" t="s">
        <v>296</v>
      </c>
      <c r="L35" s="7">
        <v>41304</v>
      </c>
    </row>
    <row r="36" spans="1:12" ht="16.5">
      <c r="A36" s="9">
        <v>11113</v>
      </c>
      <c r="B36" s="9" t="s">
        <v>93</v>
      </c>
      <c r="C36" s="10">
        <v>41299</v>
      </c>
      <c r="D36" s="10">
        <v>41300</v>
      </c>
      <c r="E36" s="11">
        <v>21.95</v>
      </c>
      <c r="F36" s="12" t="s">
        <v>229</v>
      </c>
      <c r="G36" s="12" t="s">
        <v>230</v>
      </c>
      <c r="H36" s="12" t="s">
        <v>231</v>
      </c>
      <c r="I36" s="12" t="s">
        <v>140</v>
      </c>
      <c r="J36" s="9" t="s">
        <v>35</v>
      </c>
      <c r="K36" s="6" t="s">
        <v>296</v>
      </c>
      <c r="L36" s="7">
        <v>41304</v>
      </c>
    </row>
    <row r="37" spans="1:12" ht="16.5">
      <c r="A37" s="9">
        <v>11114</v>
      </c>
      <c r="B37" s="9" t="s">
        <v>94</v>
      </c>
      <c r="C37" s="10">
        <v>41299</v>
      </c>
      <c r="D37" s="10">
        <v>41300</v>
      </c>
      <c r="E37" s="11">
        <v>10.95</v>
      </c>
      <c r="F37" s="12" t="s">
        <v>232</v>
      </c>
      <c r="G37" s="12" t="s">
        <v>233</v>
      </c>
      <c r="H37" s="12" t="s">
        <v>234</v>
      </c>
      <c r="I37" s="12" t="s">
        <v>159</v>
      </c>
      <c r="J37" s="9" t="s">
        <v>36</v>
      </c>
      <c r="K37" s="6" t="s">
        <v>296</v>
      </c>
      <c r="L37" s="7">
        <v>41304</v>
      </c>
    </row>
    <row r="38" spans="1:12" ht="16.5">
      <c r="A38" s="9">
        <v>11115</v>
      </c>
      <c r="B38" s="9" t="s">
        <v>95</v>
      </c>
      <c r="C38" s="10">
        <v>41299</v>
      </c>
      <c r="D38" s="10">
        <v>41300</v>
      </c>
      <c r="E38" s="11">
        <v>11.95</v>
      </c>
      <c r="F38" s="12" t="s">
        <v>235</v>
      </c>
      <c r="G38" s="12" t="s">
        <v>236</v>
      </c>
      <c r="H38" s="12" t="s">
        <v>143</v>
      </c>
      <c r="I38" s="12" t="s">
        <v>163</v>
      </c>
      <c r="J38" s="9" t="s">
        <v>37</v>
      </c>
      <c r="K38" s="6" t="s">
        <v>296</v>
      </c>
      <c r="L38" s="7">
        <v>41304</v>
      </c>
    </row>
    <row r="39" spans="1:12" ht="16.5">
      <c r="A39" s="9">
        <v>11116</v>
      </c>
      <c r="B39" s="9" t="s">
        <v>96</v>
      </c>
      <c r="C39" s="10">
        <v>41300</v>
      </c>
      <c r="D39" s="10">
        <v>41303</v>
      </c>
      <c r="E39" s="11">
        <v>4.75</v>
      </c>
      <c r="F39" s="12" t="s">
        <v>237</v>
      </c>
      <c r="G39" s="12" t="s">
        <v>238</v>
      </c>
      <c r="H39" s="12" t="s">
        <v>187</v>
      </c>
      <c r="I39" s="12" t="s">
        <v>239</v>
      </c>
      <c r="J39" s="9" t="s">
        <v>38</v>
      </c>
      <c r="K39" s="6" t="s">
        <v>296</v>
      </c>
    </row>
    <row r="40" spans="1:12" ht="16.5">
      <c r="A40" s="9">
        <v>11117</v>
      </c>
      <c r="B40" s="9" t="s">
        <v>97</v>
      </c>
      <c r="C40" s="10">
        <v>41300</v>
      </c>
      <c r="D40" s="10">
        <v>41303</v>
      </c>
      <c r="E40" s="11">
        <v>3.5</v>
      </c>
      <c r="F40" s="12" t="s">
        <v>240</v>
      </c>
      <c r="G40" s="12" t="s">
        <v>241</v>
      </c>
      <c r="H40" s="12" t="s">
        <v>242</v>
      </c>
      <c r="I40" s="12" t="s">
        <v>243</v>
      </c>
      <c r="J40" s="9" t="s">
        <v>39</v>
      </c>
      <c r="K40" s="6" t="s">
        <v>296</v>
      </c>
    </row>
    <row r="41" spans="1:12" ht="16.5">
      <c r="A41" s="9">
        <v>11118</v>
      </c>
      <c r="B41" s="9" t="s">
        <v>98</v>
      </c>
      <c r="C41" s="10">
        <v>41300</v>
      </c>
      <c r="D41" s="10">
        <v>41303</v>
      </c>
      <c r="E41" s="11">
        <v>8.4</v>
      </c>
      <c r="F41" s="12" t="s">
        <v>244</v>
      </c>
      <c r="G41" s="12" t="s">
        <v>245</v>
      </c>
      <c r="H41" s="12" t="s">
        <v>246</v>
      </c>
      <c r="I41" s="12" t="s">
        <v>169</v>
      </c>
      <c r="J41" s="9" t="s">
        <v>40</v>
      </c>
      <c r="K41" s="6" t="s">
        <v>296</v>
      </c>
    </row>
    <row r="42" spans="1:12" ht="16.5">
      <c r="A42" s="9">
        <v>11119</v>
      </c>
      <c r="B42" s="9" t="s">
        <v>99</v>
      </c>
      <c r="C42" s="10">
        <v>41300</v>
      </c>
      <c r="D42" s="10">
        <v>41303</v>
      </c>
      <c r="E42" s="11">
        <v>18.5</v>
      </c>
      <c r="F42" s="12" t="s">
        <v>247</v>
      </c>
      <c r="G42" s="12" t="s">
        <v>248</v>
      </c>
      <c r="H42" s="12" t="s">
        <v>249</v>
      </c>
      <c r="I42" s="12" t="s">
        <v>159</v>
      </c>
      <c r="J42" s="9" t="s">
        <v>41</v>
      </c>
      <c r="K42" s="6" t="s">
        <v>296</v>
      </c>
      <c r="L42" s="7">
        <v>41305</v>
      </c>
    </row>
    <row r="43" spans="1:12" ht="16.5">
      <c r="A43" s="9">
        <v>11120</v>
      </c>
      <c r="B43" s="9" t="s">
        <v>100</v>
      </c>
      <c r="C43" s="10">
        <v>41303</v>
      </c>
      <c r="D43" s="10">
        <v>41304</v>
      </c>
      <c r="E43" s="11">
        <v>2.95</v>
      </c>
      <c r="F43" s="12" t="s">
        <v>250</v>
      </c>
      <c r="G43" s="12" t="s">
        <v>251</v>
      </c>
      <c r="H43" s="12" t="s">
        <v>133</v>
      </c>
      <c r="I43" s="12" t="s">
        <v>159</v>
      </c>
      <c r="J43" s="9" t="s">
        <v>42</v>
      </c>
      <c r="K43" s="6" t="s">
        <v>296</v>
      </c>
    </row>
    <row r="44" spans="1:12" ht="16.5">
      <c r="A44" s="9">
        <v>11121</v>
      </c>
      <c r="B44" s="9" t="s">
        <v>100</v>
      </c>
      <c r="C44" s="10">
        <v>41303</v>
      </c>
      <c r="D44" s="10">
        <v>41304</v>
      </c>
      <c r="E44" s="11">
        <v>2.95</v>
      </c>
      <c r="F44" s="12" t="s">
        <v>252</v>
      </c>
      <c r="G44" s="12" t="s">
        <v>253</v>
      </c>
      <c r="H44" s="12" t="s">
        <v>133</v>
      </c>
      <c r="I44" s="12" t="s">
        <v>159</v>
      </c>
      <c r="J44" s="9" t="s">
        <v>42</v>
      </c>
      <c r="K44" s="6" t="s">
        <v>296</v>
      </c>
    </row>
    <row r="45" spans="1:12" ht="16.5">
      <c r="A45" s="9">
        <v>11122</v>
      </c>
      <c r="B45" s="9" t="s">
        <v>101</v>
      </c>
      <c r="C45" s="10">
        <v>41303</v>
      </c>
      <c r="D45" s="10">
        <v>41304</v>
      </c>
      <c r="E45" s="11">
        <v>12.95</v>
      </c>
      <c r="F45" s="12" t="s">
        <v>254</v>
      </c>
      <c r="G45" s="12" t="s">
        <v>255</v>
      </c>
      <c r="H45" s="12" t="s">
        <v>143</v>
      </c>
      <c r="I45" s="12" t="s">
        <v>163</v>
      </c>
      <c r="J45" s="9" t="s">
        <v>43</v>
      </c>
      <c r="K45" s="6" t="s">
        <v>296</v>
      </c>
    </row>
    <row r="46" spans="1:12" ht="16.5">
      <c r="A46" s="9">
        <v>11123</v>
      </c>
      <c r="B46" s="9" t="s">
        <v>102</v>
      </c>
      <c r="C46" s="10">
        <v>41303</v>
      </c>
      <c r="D46" s="10">
        <v>41304</v>
      </c>
      <c r="E46" s="11">
        <v>6.95</v>
      </c>
      <c r="F46" s="12" t="s">
        <v>256</v>
      </c>
      <c r="G46" s="12" t="s">
        <v>257</v>
      </c>
      <c r="H46" s="12" t="s">
        <v>133</v>
      </c>
      <c r="I46" s="12" t="s">
        <v>159</v>
      </c>
      <c r="J46" s="9" t="s">
        <v>44</v>
      </c>
      <c r="K46" s="6" t="s">
        <v>296</v>
      </c>
    </row>
    <row r="47" spans="1:12" ht="16.5">
      <c r="A47" s="9">
        <v>11124</v>
      </c>
      <c r="B47" s="9" t="s">
        <v>103</v>
      </c>
      <c r="C47" s="10">
        <v>41303</v>
      </c>
      <c r="D47" s="10">
        <v>41304</v>
      </c>
      <c r="E47" s="11">
        <v>4.95</v>
      </c>
      <c r="F47" s="12" t="s">
        <v>258</v>
      </c>
      <c r="G47" s="12" t="s">
        <v>259</v>
      </c>
      <c r="H47" s="12" t="s">
        <v>143</v>
      </c>
      <c r="I47" s="12" t="s">
        <v>163</v>
      </c>
      <c r="J47" s="9" t="s">
        <v>45</v>
      </c>
      <c r="K47" s="6" t="s">
        <v>296</v>
      </c>
      <c r="L47" s="7">
        <v>41308</v>
      </c>
    </row>
    <row r="48" spans="1:12" ht="16.5">
      <c r="A48" s="9">
        <v>11125</v>
      </c>
      <c r="B48" s="9" t="s">
        <v>104</v>
      </c>
      <c r="C48" s="10">
        <v>41303</v>
      </c>
      <c r="D48" s="10">
        <v>41304</v>
      </c>
      <c r="E48" s="11">
        <v>12.95</v>
      </c>
      <c r="F48" s="12" t="s">
        <v>260</v>
      </c>
      <c r="G48" s="12" t="s">
        <v>261</v>
      </c>
      <c r="H48" s="12" t="s">
        <v>234</v>
      </c>
      <c r="I48" s="12" t="s">
        <v>159</v>
      </c>
      <c r="J48" s="9" t="s">
        <v>46</v>
      </c>
      <c r="K48" s="6" t="s">
        <v>296</v>
      </c>
      <c r="L48" s="7">
        <v>41308</v>
      </c>
    </row>
    <row r="49" spans="1:12" ht="16.5">
      <c r="A49" s="9">
        <v>11126</v>
      </c>
      <c r="B49" s="9" t="s">
        <v>105</v>
      </c>
      <c r="C49" s="10">
        <v>41303</v>
      </c>
      <c r="D49" s="10">
        <v>41304</v>
      </c>
      <c r="E49" s="11">
        <v>4.25</v>
      </c>
      <c r="F49" s="12" t="s">
        <v>262</v>
      </c>
      <c r="G49" s="12" t="s">
        <v>263</v>
      </c>
      <c r="H49" s="12" t="s">
        <v>264</v>
      </c>
      <c r="I49" s="12" t="s">
        <v>163</v>
      </c>
      <c r="J49" s="9" t="s">
        <v>47</v>
      </c>
      <c r="K49" s="6" t="s">
        <v>296</v>
      </c>
      <c r="L49" s="7">
        <v>41308</v>
      </c>
    </row>
    <row r="50" spans="1:12" ht="16.5">
      <c r="A50" s="9">
        <v>11127</v>
      </c>
      <c r="B50" s="9" t="s">
        <v>106</v>
      </c>
      <c r="C50" s="10">
        <v>41303</v>
      </c>
      <c r="D50" s="10">
        <v>41304</v>
      </c>
      <c r="E50" s="11">
        <v>3.25</v>
      </c>
      <c r="F50" s="12" t="s">
        <v>265</v>
      </c>
      <c r="G50" s="12" t="s">
        <v>266</v>
      </c>
      <c r="H50" s="12" t="s">
        <v>133</v>
      </c>
      <c r="I50" s="12" t="s">
        <v>130</v>
      </c>
      <c r="J50" s="9" t="s">
        <v>48</v>
      </c>
      <c r="K50" s="6" t="s">
        <v>296</v>
      </c>
      <c r="L50" s="7">
        <v>41308</v>
      </c>
    </row>
    <row r="51" spans="1:12" ht="16.5">
      <c r="A51" s="9">
        <v>11128</v>
      </c>
      <c r="B51" s="9" t="s">
        <v>107</v>
      </c>
      <c r="C51" s="10">
        <v>41303</v>
      </c>
      <c r="D51" s="10">
        <v>41305</v>
      </c>
      <c r="E51" s="11">
        <v>6.95</v>
      </c>
      <c r="F51" s="12" t="s">
        <v>267</v>
      </c>
      <c r="G51" s="12" t="s">
        <v>268</v>
      </c>
      <c r="H51" s="12" t="s">
        <v>172</v>
      </c>
      <c r="I51" s="12" t="s">
        <v>144</v>
      </c>
      <c r="J51" s="9" t="s">
        <v>49</v>
      </c>
      <c r="K51" s="6" t="s">
        <v>296</v>
      </c>
      <c r="L51" s="7">
        <v>41308</v>
      </c>
    </row>
    <row r="52" spans="1:12" ht="16.5">
      <c r="A52" s="9">
        <v>11129</v>
      </c>
      <c r="B52" s="9" t="s">
        <v>23</v>
      </c>
      <c r="C52" s="10">
        <v>41304</v>
      </c>
      <c r="D52" s="10">
        <v>41305</v>
      </c>
      <c r="E52" s="11">
        <v>4.25</v>
      </c>
      <c r="F52" s="12" t="s">
        <v>269</v>
      </c>
      <c r="G52" s="12" t="s">
        <v>270</v>
      </c>
      <c r="H52" s="12" t="s">
        <v>133</v>
      </c>
      <c r="I52" s="12" t="s">
        <v>134</v>
      </c>
      <c r="J52" s="9" t="s">
        <v>50</v>
      </c>
      <c r="K52" s="6" t="s">
        <v>296</v>
      </c>
    </row>
    <row r="53" spans="1:12" ht="16.5">
      <c r="A53" s="9">
        <v>11130</v>
      </c>
      <c r="B53" s="9" t="s">
        <v>108</v>
      </c>
      <c r="C53" s="10">
        <v>41304</v>
      </c>
      <c r="D53" s="10">
        <v>41305</v>
      </c>
      <c r="E53" s="11">
        <v>5.25</v>
      </c>
      <c r="F53" s="12" t="s">
        <v>271</v>
      </c>
      <c r="G53" s="12" t="s">
        <v>272</v>
      </c>
      <c r="H53" s="12" t="s">
        <v>273</v>
      </c>
      <c r="I53" s="12" t="s">
        <v>274</v>
      </c>
      <c r="J53" s="9" t="s">
        <v>13</v>
      </c>
      <c r="K53" s="6" t="s">
        <v>296</v>
      </c>
    </row>
    <row r="54" spans="1:12" ht="16.5">
      <c r="A54" s="9">
        <v>11131</v>
      </c>
      <c r="B54" s="9" t="s">
        <v>109</v>
      </c>
      <c r="C54" s="10">
        <v>41304</v>
      </c>
      <c r="D54" s="10">
        <v>41305</v>
      </c>
      <c r="E54" s="11">
        <v>4.95</v>
      </c>
      <c r="F54" s="12" t="s">
        <v>275</v>
      </c>
      <c r="G54" s="12" t="s">
        <v>276</v>
      </c>
      <c r="H54" s="12" t="s">
        <v>133</v>
      </c>
      <c r="I54" s="12" t="s">
        <v>130</v>
      </c>
      <c r="J54" s="9" t="s">
        <v>51</v>
      </c>
      <c r="K54" s="6" t="s">
        <v>296</v>
      </c>
    </row>
    <row r="55" spans="1:12" ht="16.5">
      <c r="A55" s="9">
        <v>11132</v>
      </c>
      <c r="B55" s="9" t="s">
        <v>110</v>
      </c>
      <c r="C55" s="10">
        <v>41304</v>
      </c>
      <c r="D55" s="10">
        <v>41305</v>
      </c>
      <c r="E55" s="11">
        <v>21.5</v>
      </c>
      <c r="F55" s="12" t="s">
        <v>277</v>
      </c>
      <c r="G55" s="12" t="s">
        <v>278</v>
      </c>
      <c r="H55" s="12" t="s">
        <v>133</v>
      </c>
      <c r="I55" s="12" t="s">
        <v>279</v>
      </c>
      <c r="J55" s="9" t="s">
        <v>52</v>
      </c>
      <c r="K55" s="6" t="s">
        <v>296</v>
      </c>
    </row>
    <row r="56" spans="1:12" ht="16.5">
      <c r="A56" s="9">
        <v>11133</v>
      </c>
      <c r="B56" s="9" t="s">
        <v>111</v>
      </c>
      <c r="C56" s="10">
        <v>41304</v>
      </c>
      <c r="D56" s="10">
        <v>41305</v>
      </c>
      <c r="E56" s="11">
        <v>29.95</v>
      </c>
      <c r="F56" s="12" t="s">
        <v>280</v>
      </c>
      <c r="G56" s="12" t="s">
        <v>281</v>
      </c>
      <c r="H56" s="12" t="s">
        <v>234</v>
      </c>
      <c r="I56" s="12" t="s">
        <v>279</v>
      </c>
      <c r="J56" s="9" t="s">
        <v>53</v>
      </c>
      <c r="K56" s="6" t="s">
        <v>296</v>
      </c>
    </row>
    <row r="57" spans="1:12" ht="16.5">
      <c r="A57" s="9">
        <v>11134</v>
      </c>
      <c r="B57" s="9" t="s">
        <v>112</v>
      </c>
      <c r="C57" s="10">
        <v>41304</v>
      </c>
      <c r="D57" s="10">
        <v>41305</v>
      </c>
      <c r="E57" s="11">
        <v>22</v>
      </c>
      <c r="F57" s="12" t="s">
        <v>282</v>
      </c>
      <c r="G57" s="12" t="s">
        <v>283</v>
      </c>
      <c r="H57" s="12" t="s">
        <v>133</v>
      </c>
      <c r="I57" s="12" t="s">
        <v>130</v>
      </c>
      <c r="J57" s="9" t="s">
        <v>54</v>
      </c>
      <c r="K57" s="6" t="s">
        <v>296</v>
      </c>
    </row>
    <row r="58" spans="1:12" ht="16.5">
      <c r="A58" s="9">
        <v>11135</v>
      </c>
      <c r="B58" s="9" t="s">
        <v>113</v>
      </c>
      <c r="C58" s="10">
        <v>41304</v>
      </c>
      <c r="D58" s="10">
        <v>41305</v>
      </c>
      <c r="E58" s="11">
        <v>14.95</v>
      </c>
      <c r="F58" s="12" t="s">
        <v>284</v>
      </c>
      <c r="G58" s="12" t="s">
        <v>285</v>
      </c>
      <c r="H58" s="12" t="s">
        <v>190</v>
      </c>
      <c r="I58" s="12" t="s">
        <v>130</v>
      </c>
      <c r="J58" s="9" t="s">
        <v>55</v>
      </c>
      <c r="K58" s="6" t="s">
        <v>296</v>
      </c>
    </row>
    <row r="59" spans="1:12" ht="16.5">
      <c r="A59" s="9">
        <v>11136</v>
      </c>
      <c r="B59" s="9" t="s">
        <v>114</v>
      </c>
      <c r="C59" s="10">
        <v>41305</v>
      </c>
      <c r="D59" s="10">
        <v>41306</v>
      </c>
      <c r="E59" s="11">
        <v>2.95</v>
      </c>
      <c r="F59" s="12" t="s">
        <v>286</v>
      </c>
      <c r="G59" s="12" t="s">
        <v>287</v>
      </c>
      <c r="H59" s="12" t="s">
        <v>288</v>
      </c>
      <c r="I59" s="12" t="s">
        <v>289</v>
      </c>
      <c r="J59" s="9" t="s">
        <v>56</v>
      </c>
      <c r="K59" s="6" t="s">
        <v>296</v>
      </c>
      <c r="L59" s="7">
        <v>41308</v>
      </c>
    </row>
    <row r="60" spans="1:12" ht="16.5">
      <c r="A60" s="9">
        <v>11137</v>
      </c>
      <c r="B60" s="9" t="s">
        <v>115</v>
      </c>
      <c r="C60" s="10">
        <v>41305</v>
      </c>
      <c r="D60" s="10">
        <v>41306</v>
      </c>
      <c r="E60" s="11">
        <v>19.95</v>
      </c>
      <c r="F60" s="12" t="s">
        <v>290</v>
      </c>
      <c r="G60" s="12" t="s">
        <v>291</v>
      </c>
      <c r="H60" s="12" t="s">
        <v>133</v>
      </c>
      <c r="I60" s="12" t="s">
        <v>159</v>
      </c>
      <c r="J60" s="9" t="s">
        <v>57</v>
      </c>
      <c r="K60" s="6" t="s">
        <v>296</v>
      </c>
      <c r="L60" s="7">
        <v>41310</v>
      </c>
    </row>
    <row r="61" spans="1:12" ht="16.5">
      <c r="A61" s="9">
        <v>11138</v>
      </c>
      <c r="B61" s="9" t="s">
        <v>116</v>
      </c>
      <c r="C61" s="10">
        <v>41305</v>
      </c>
      <c r="D61" s="10">
        <v>41306</v>
      </c>
      <c r="E61" s="11">
        <v>12.95</v>
      </c>
      <c r="F61" s="12" t="s">
        <v>292</v>
      </c>
      <c r="G61" s="12" t="s">
        <v>293</v>
      </c>
      <c r="H61" s="12" t="s">
        <v>133</v>
      </c>
      <c r="I61" s="12" t="s">
        <v>159</v>
      </c>
      <c r="J61" s="9" t="s">
        <v>58</v>
      </c>
      <c r="K61" s="6" t="s">
        <v>296</v>
      </c>
      <c r="L61" s="7">
        <v>41310</v>
      </c>
    </row>
    <row r="62" spans="1:12" ht="16.5">
      <c r="A62" s="9">
        <v>11139</v>
      </c>
      <c r="B62" s="9" t="s">
        <v>116</v>
      </c>
      <c r="C62" s="10">
        <v>41305</v>
      </c>
      <c r="D62" s="10">
        <v>41306</v>
      </c>
      <c r="E62" s="11">
        <v>12.95</v>
      </c>
      <c r="F62" s="12" t="s">
        <v>294</v>
      </c>
      <c r="G62" s="12" t="s">
        <v>295</v>
      </c>
      <c r="H62" s="12" t="s">
        <v>133</v>
      </c>
      <c r="I62" s="12" t="s">
        <v>159</v>
      </c>
      <c r="J62" s="9" t="s">
        <v>58</v>
      </c>
      <c r="K62" s="6" t="s">
        <v>296</v>
      </c>
      <c r="L62" s="7">
        <v>41310</v>
      </c>
    </row>
  </sheetData>
  <sortState ref="A2:L88">
    <sortCondition ref="A1"/>
  </sortState>
  <phoneticPr fontId="5" type="noConversion"/>
  <pageMargins left="0.75" right="0.75" top="1" bottom="1" header="0.5" footer="0.5"/>
  <pageSetup orientation="portrait" horizontalDpi="200" verticalDpi="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138"/>
  <sheetViews>
    <sheetView zoomScaleNormal="100" workbookViewId="0">
      <selection activeCell="D7" sqref="D7"/>
    </sheetView>
  </sheetViews>
  <sheetFormatPr defaultRowHeight="12.75"/>
  <cols>
    <col min="1" max="1" width="9" bestFit="1" customWidth="1"/>
    <col min="2" max="2" width="11" bestFit="1" customWidth="1"/>
    <col min="3" max="3" width="10.28515625" style="3" bestFit="1" customWidth="1"/>
    <col min="4" max="4" width="9.28515625" style="4" bestFit="1" customWidth="1"/>
    <col min="5" max="5" width="9.85546875" style="2" bestFit="1" customWidth="1"/>
    <col min="6" max="6" width="9.28515625" customWidth="1"/>
  </cols>
  <sheetData>
    <row r="1" spans="1:6" s="1" customFormat="1">
      <c r="A1" s="1" t="s">
        <v>299</v>
      </c>
      <c r="B1" s="1" t="s">
        <v>300</v>
      </c>
      <c r="C1" s="13" t="s">
        <v>301</v>
      </c>
      <c r="D1" s="14" t="s">
        <v>302</v>
      </c>
      <c r="E1" s="15" t="s">
        <v>303</v>
      </c>
      <c r="F1" s="16" t="s">
        <v>304</v>
      </c>
    </row>
    <row r="2" spans="1:6">
      <c r="A2">
        <v>11079</v>
      </c>
      <c r="B2">
        <v>3</v>
      </c>
      <c r="C2" s="3">
        <v>58</v>
      </c>
      <c r="D2" s="4">
        <v>1</v>
      </c>
      <c r="E2" s="2">
        <v>0</v>
      </c>
      <c r="F2" s="3">
        <f>SUM(C2*D2)-(C2*E2)</f>
        <v>58</v>
      </c>
    </row>
    <row r="3" spans="1:6">
      <c r="A3">
        <v>11079</v>
      </c>
      <c r="B3">
        <v>18</v>
      </c>
      <c r="C3" s="3">
        <v>62.5</v>
      </c>
      <c r="D3" s="4">
        <v>1</v>
      </c>
      <c r="E3" s="2">
        <v>0</v>
      </c>
      <c r="F3" s="3">
        <f t="shared" ref="F3:F66" si="0">SUM(C3*D3)-(C3*E3)</f>
        <v>62.5</v>
      </c>
    </row>
    <row r="4" spans="1:6">
      <c r="A4">
        <v>11080</v>
      </c>
      <c r="B4">
        <v>36</v>
      </c>
      <c r="C4" s="3">
        <v>18.75</v>
      </c>
      <c r="D4" s="4">
        <v>1</v>
      </c>
      <c r="E4" s="2">
        <v>0</v>
      </c>
      <c r="F4" s="3">
        <f t="shared" si="0"/>
        <v>18.75</v>
      </c>
    </row>
    <row r="5" spans="1:6">
      <c r="A5">
        <v>11080</v>
      </c>
      <c r="B5">
        <v>41</v>
      </c>
      <c r="C5" s="3">
        <v>24</v>
      </c>
      <c r="D5" s="4">
        <v>2</v>
      </c>
      <c r="E5" s="2">
        <v>0.14901159999999999</v>
      </c>
      <c r="F5" s="3">
        <f t="shared" si="0"/>
        <v>44.4237216</v>
      </c>
    </row>
    <row r="6" spans="1:6">
      <c r="A6">
        <v>11081</v>
      </c>
      <c r="B6">
        <v>37</v>
      </c>
      <c r="C6" s="3">
        <v>27</v>
      </c>
      <c r="D6" s="4">
        <v>1</v>
      </c>
      <c r="E6" s="2">
        <v>0</v>
      </c>
      <c r="F6" s="3">
        <f t="shared" si="0"/>
        <v>27</v>
      </c>
    </row>
    <row r="7" spans="1:6">
      <c r="A7">
        <v>11081</v>
      </c>
      <c r="B7">
        <v>62</v>
      </c>
      <c r="C7" s="3">
        <v>85</v>
      </c>
      <c r="D7" s="4">
        <v>1</v>
      </c>
      <c r="E7" s="2">
        <v>0.14901159999999999</v>
      </c>
      <c r="F7" s="3">
        <f t="shared" si="0"/>
        <v>72.334013999999996</v>
      </c>
    </row>
    <row r="8" spans="1:6">
      <c r="A8">
        <v>11082</v>
      </c>
      <c r="B8">
        <v>6</v>
      </c>
      <c r="C8" s="3">
        <v>14.75</v>
      </c>
      <c r="D8" s="4">
        <v>3</v>
      </c>
      <c r="E8" s="2">
        <v>0</v>
      </c>
      <c r="F8" s="3">
        <f t="shared" si="0"/>
        <v>44.25</v>
      </c>
    </row>
    <row r="9" spans="1:6">
      <c r="A9">
        <v>11083</v>
      </c>
      <c r="B9">
        <v>3</v>
      </c>
      <c r="C9" s="3">
        <v>58</v>
      </c>
      <c r="D9" s="4">
        <v>1</v>
      </c>
      <c r="E9" s="2">
        <v>0</v>
      </c>
      <c r="F9" s="3">
        <f t="shared" si="0"/>
        <v>58</v>
      </c>
    </row>
    <row r="10" spans="1:6">
      <c r="A10">
        <v>11083</v>
      </c>
      <c r="B10">
        <v>14</v>
      </c>
      <c r="C10" s="3">
        <v>6.35</v>
      </c>
      <c r="D10" s="4">
        <v>1</v>
      </c>
      <c r="E10" s="2">
        <v>0</v>
      </c>
      <c r="F10" s="3">
        <f t="shared" si="0"/>
        <v>6.35</v>
      </c>
    </row>
    <row r="11" spans="1:6">
      <c r="A11">
        <v>11083</v>
      </c>
      <c r="B11">
        <v>26</v>
      </c>
      <c r="C11" s="3">
        <v>18</v>
      </c>
      <c r="D11" s="4">
        <v>1</v>
      </c>
      <c r="E11" s="2">
        <v>0</v>
      </c>
      <c r="F11" s="3">
        <f t="shared" si="0"/>
        <v>18</v>
      </c>
    </row>
    <row r="12" spans="1:6">
      <c r="A12">
        <v>11083</v>
      </c>
      <c r="B12">
        <v>45</v>
      </c>
      <c r="C12" s="3">
        <v>11.95</v>
      </c>
      <c r="D12" s="4">
        <v>1</v>
      </c>
      <c r="E12" s="2">
        <v>0</v>
      </c>
      <c r="F12" s="3">
        <f t="shared" si="0"/>
        <v>11.95</v>
      </c>
    </row>
    <row r="13" spans="1:6">
      <c r="A13">
        <v>11084</v>
      </c>
      <c r="B13">
        <v>39</v>
      </c>
      <c r="C13" s="3">
        <v>4.5</v>
      </c>
      <c r="D13" s="4">
        <v>6</v>
      </c>
      <c r="E13" s="2">
        <v>0</v>
      </c>
      <c r="F13" s="3">
        <f t="shared" si="0"/>
        <v>27</v>
      </c>
    </row>
    <row r="14" spans="1:6">
      <c r="A14">
        <v>11084</v>
      </c>
      <c r="B14">
        <v>40</v>
      </c>
      <c r="C14" s="3">
        <v>7.5</v>
      </c>
      <c r="D14" s="4">
        <v>3</v>
      </c>
      <c r="E14" s="2">
        <v>0</v>
      </c>
      <c r="F14" s="3">
        <f t="shared" si="0"/>
        <v>22.5</v>
      </c>
    </row>
    <row r="15" spans="1:6">
      <c r="A15">
        <v>11084</v>
      </c>
      <c r="B15">
        <v>49</v>
      </c>
      <c r="C15" s="3">
        <v>6.25</v>
      </c>
      <c r="D15" s="4">
        <v>1</v>
      </c>
      <c r="E15" s="2">
        <v>0</v>
      </c>
      <c r="F15" s="3">
        <f t="shared" si="0"/>
        <v>6.25</v>
      </c>
    </row>
    <row r="16" spans="1:6">
      <c r="A16">
        <v>11085</v>
      </c>
      <c r="B16">
        <v>4</v>
      </c>
      <c r="C16" s="3">
        <v>4.5</v>
      </c>
      <c r="D16" s="4">
        <v>2</v>
      </c>
      <c r="E16" s="2">
        <v>0</v>
      </c>
      <c r="F16" s="3">
        <f t="shared" si="0"/>
        <v>9</v>
      </c>
    </row>
    <row r="17" spans="1:6">
      <c r="A17">
        <v>11086</v>
      </c>
      <c r="B17">
        <v>6</v>
      </c>
      <c r="C17" s="3">
        <v>14.75</v>
      </c>
      <c r="D17" s="4">
        <v>2</v>
      </c>
      <c r="E17" s="2">
        <v>0</v>
      </c>
      <c r="F17" s="3">
        <f t="shared" si="0"/>
        <v>29.5</v>
      </c>
    </row>
    <row r="18" spans="1:6">
      <c r="A18">
        <v>11087</v>
      </c>
      <c r="B18">
        <v>51</v>
      </c>
      <c r="C18" s="3">
        <v>24</v>
      </c>
      <c r="D18" s="4">
        <v>3</v>
      </c>
      <c r="E18" s="2">
        <v>0</v>
      </c>
      <c r="F18" s="3">
        <f t="shared" si="0"/>
        <v>72</v>
      </c>
    </row>
    <row r="19" spans="1:6">
      <c r="A19">
        <v>11088</v>
      </c>
      <c r="B19">
        <v>60</v>
      </c>
      <c r="C19" s="3">
        <v>40</v>
      </c>
      <c r="D19" s="4">
        <v>1</v>
      </c>
      <c r="E19" s="2">
        <v>0</v>
      </c>
      <c r="F19" s="3">
        <f t="shared" si="0"/>
        <v>40</v>
      </c>
    </row>
    <row r="20" spans="1:6">
      <c r="A20">
        <v>11089</v>
      </c>
      <c r="B20">
        <v>9</v>
      </c>
      <c r="C20" s="3">
        <v>12.95</v>
      </c>
      <c r="D20" s="4">
        <v>1</v>
      </c>
      <c r="E20" s="2">
        <v>0</v>
      </c>
      <c r="F20" s="3">
        <f t="shared" si="0"/>
        <v>12.95</v>
      </c>
    </row>
    <row r="21" spans="1:6">
      <c r="A21">
        <v>11089</v>
      </c>
      <c r="B21">
        <v>10</v>
      </c>
      <c r="C21" s="3">
        <v>5.95</v>
      </c>
      <c r="D21" s="4">
        <v>1</v>
      </c>
      <c r="E21" s="2">
        <v>0</v>
      </c>
      <c r="F21" s="3">
        <f t="shared" si="0"/>
        <v>5.95</v>
      </c>
    </row>
    <row r="22" spans="1:6">
      <c r="A22">
        <v>11089</v>
      </c>
      <c r="B22">
        <v>14</v>
      </c>
      <c r="C22" s="3">
        <v>6.35</v>
      </c>
      <c r="D22" s="4">
        <v>1</v>
      </c>
      <c r="E22" s="2">
        <v>0</v>
      </c>
      <c r="F22" s="3">
        <f t="shared" si="0"/>
        <v>6.35</v>
      </c>
    </row>
    <row r="23" spans="1:6">
      <c r="A23">
        <v>11089</v>
      </c>
      <c r="B23">
        <v>29</v>
      </c>
      <c r="C23" s="3">
        <v>7.35</v>
      </c>
      <c r="D23" s="4">
        <v>1</v>
      </c>
      <c r="E23" s="2">
        <v>0</v>
      </c>
      <c r="F23" s="3">
        <f t="shared" si="0"/>
        <v>7.35</v>
      </c>
    </row>
    <row r="24" spans="1:6">
      <c r="A24">
        <v>11089</v>
      </c>
      <c r="B24">
        <v>159</v>
      </c>
      <c r="C24" s="3">
        <v>6</v>
      </c>
      <c r="D24" s="4">
        <v>1</v>
      </c>
      <c r="E24" s="2">
        <v>0</v>
      </c>
      <c r="F24" s="3">
        <f t="shared" si="0"/>
        <v>6</v>
      </c>
    </row>
    <row r="25" spans="1:6">
      <c r="A25">
        <v>11089</v>
      </c>
      <c r="B25">
        <v>170</v>
      </c>
      <c r="C25" s="3">
        <v>2.95</v>
      </c>
      <c r="D25" s="4">
        <v>1</v>
      </c>
      <c r="E25" s="2">
        <v>0</v>
      </c>
      <c r="F25" s="3">
        <f t="shared" si="0"/>
        <v>2.95</v>
      </c>
    </row>
    <row r="26" spans="1:6">
      <c r="A26">
        <v>11090</v>
      </c>
      <c r="B26">
        <v>18</v>
      </c>
      <c r="C26" s="3">
        <v>21</v>
      </c>
      <c r="D26" s="4">
        <v>2</v>
      </c>
      <c r="E26" s="2">
        <v>0</v>
      </c>
      <c r="F26" s="3">
        <f t="shared" si="0"/>
        <v>42</v>
      </c>
    </row>
    <row r="27" spans="1:6">
      <c r="A27">
        <v>11091</v>
      </c>
      <c r="B27">
        <v>2</v>
      </c>
      <c r="C27" s="3">
        <v>18.75</v>
      </c>
      <c r="D27" s="4">
        <v>4</v>
      </c>
      <c r="E27" s="2">
        <v>0</v>
      </c>
      <c r="F27" s="3">
        <f t="shared" si="0"/>
        <v>75</v>
      </c>
    </row>
    <row r="28" spans="1:6">
      <c r="A28">
        <v>11091</v>
      </c>
      <c r="B28">
        <v>50</v>
      </c>
      <c r="C28" s="3">
        <v>28</v>
      </c>
      <c r="D28" s="4">
        <v>3</v>
      </c>
      <c r="E28" s="2">
        <v>0</v>
      </c>
      <c r="F28" s="3">
        <f t="shared" si="0"/>
        <v>84</v>
      </c>
    </row>
    <row r="29" spans="1:6">
      <c r="A29">
        <v>11091</v>
      </c>
      <c r="B29">
        <v>53</v>
      </c>
      <c r="C29" s="3">
        <v>10.5</v>
      </c>
      <c r="D29" s="4">
        <v>1</v>
      </c>
      <c r="E29" s="2">
        <v>0</v>
      </c>
      <c r="F29" s="3">
        <f t="shared" si="0"/>
        <v>10.5</v>
      </c>
    </row>
    <row r="30" spans="1:6">
      <c r="A30">
        <v>11092</v>
      </c>
      <c r="B30">
        <v>23</v>
      </c>
      <c r="C30" s="3">
        <v>25.95</v>
      </c>
      <c r="D30" s="4">
        <v>1</v>
      </c>
      <c r="E30" s="2">
        <v>0</v>
      </c>
      <c r="F30" s="3">
        <f t="shared" si="0"/>
        <v>25.95</v>
      </c>
    </row>
    <row r="31" spans="1:6">
      <c r="A31">
        <v>11092</v>
      </c>
      <c r="B31">
        <v>27</v>
      </c>
      <c r="C31" s="3">
        <v>9.4</v>
      </c>
      <c r="D31" s="4">
        <v>1</v>
      </c>
      <c r="E31" s="2">
        <v>0</v>
      </c>
      <c r="F31" s="3">
        <f t="shared" si="0"/>
        <v>9.4</v>
      </c>
    </row>
    <row r="32" spans="1:6">
      <c r="A32">
        <v>11092</v>
      </c>
      <c r="B32">
        <v>30</v>
      </c>
      <c r="C32" s="3">
        <v>24</v>
      </c>
      <c r="D32" s="4">
        <v>1</v>
      </c>
      <c r="E32" s="2">
        <v>0</v>
      </c>
      <c r="F32" s="3">
        <f t="shared" si="0"/>
        <v>24</v>
      </c>
    </row>
    <row r="33" spans="1:6">
      <c r="A33">
        <v>11092</v>
      </c>
      <c r="B33">
        <v>49</v>
      </c>
      <c r="C33" s="3">
        <v>6.25</v>
      </c>
      <c r="D33" s="4">
        <v>1</v>
      </c>
      <c r="E33" s="2">
        <v>0</v>
      </c>
      <c r="F33" s="3">
        <f t="shared" si="0"/>
        <v>6.25</v>
      </c>
    </row>
    <row r="34" spans="1:6">
      <c r="A34">
        <v>11092</v>
      </c>
      <c r="B34">
        <v>60</v>
      </c>
      <c r="C34" s="3">
        <v>40</v>
      </c>
      <c r="D34" s="4">
        <v>2</v>
      </c>
      <c r="E34" s="2">
        <v>0.14901159999999999</v>
      </c>
      <c r="F34" s="3">
        <f t="shared" si="0"/>
        <v>74.039535999999998</v>
      </c>
    </row>
    <row r="35" spans="1:6">
      <c r="A35">
        <v>11093</v>
      </c>
      <c r="B35">
        <v>4</v>
      </c>
      <c r="C35" s="3">
        <v>4.5</v>
      </c>
      <c r="D35" s="4">
        <v>2</v>
      </c>
      <c r="E35" s="2">
        <v>0</v>
      </c>
      <c r="F35" s="3">
        <f t="shared" si="0"/>
        <v>9</v>
      </c>
    </row>
    <row r="36" spans="1:6">
      <c r="A36">
        <v>11094</v>
      </c>
      <c r="B36">
        <v>74</v>
      </c>
      <c r="C36" s="3">
        <v>17.45</v>
      </c>
      <c r="D36" s="4">
        <v>1</v>
      </c>
      <c r="E36" s="2">
        <v>0</v>
      </c>
      <c r="F36" s="3">
        <f t="shared" si="0"/>
        <v>17.45</v>
      </c>
    </row>
    <row r="37" spans="1:6">
      <c r="A37">
        <v>11094</v>
      </c>
      <c r="B37">
        <v>110</v>
      </c>
      <c r="C37" s="3">
        <v>4.5</v>
      </c>
      <c r="D37" s="4">
        <v>1</v>
      </c>
      <c r="E37" s="2">
        <v>0</v>
      </c>
      <c r="F37" s="3">
        <f t="shared" si="0"/>
        <v>4.5</v>
      </c>
    </row>
    <row r="38" spans="1:6">
      <c r="A38">
        <v>11094</v>
      </c>
      <c r="B38">
        <v>119</v>
      </c>
      <c r="C38" s="3">
        <v>5.5</v>
      </c>
      <c r="D38" s="4">
        <v>1</v>
      </c>
      <c r="E38" s="2">
        <v>0</v>
      </c>
      <c r="F38" s="3">
        <f t="shared" si="0"/>
        <v>5.5</v>
      </c>
    </row>
    <row r="39" spans="1:6">
      <c r="A39">
        <v>11094</v>
      </c>
      <c r="B39">
        <v>127</v>
      </c>
      <c r="C39" s="3">
        <v>6.5</v>
      </c>
      <c r="D39" s="4">
        <v>1</v>
      </c>
      <c r="E39" s="2">
        <v>0</v>
      </c>
      <c r="F39" s="3">
        <f t="shared" si="0"/>
        <v>6.5</v>
      </c>
    </row>
    <row r="40" spans="1:6">
      <c r="A40">
        <v>11096</v>
      </c>
      <c r="B40">
        <v>29</v>
      </c>
      <c r="C40" s="3">
        <v>7.35</v>
      </c>
      <c r="D40" s="4">
        <v>1</v>
      </c>
      <c r="E40" s="2">
        <v>0</v>
      </c>
      <c r="F40" s="3">
        <f t="shared" si="0"/>
        <v>7.35</v>
      </c>
    </row>
    <row r="41" spans="1:6">
      <c r="A41">
        <v>11096</v>
      </c>
      <c r="B41">
        <v>56</v>
      </c>
      <c r="C41" s="3">
        <v>14.5</v>
      </c>
      <c r="D41" s="4">
        <v>1</v>
      </c>
      <c r="E41" s="2">
        <v>0</v>
      </c>
      <c r="F41" s="3">
        <f t="shared" si="0"/>
        <v>14.5</v>
      </c>
    </row>
    <row r="42" spans="1:6">
      <c r="A42">
        <v>11096</v>
      </c>
      <c r="B42">
        <v>104</v>
      </c>
      <c r="C42" s="3">
        <v>7</v>
      </c>
      <c r="D42" s="4">
        <v>3</v>
      </c>
      <c r="E42" s="2">
        <v>0</v>
      </c>
      <c r="F42" s="3">
        <f t="shared" si="0"/>
        <v>21</v>
      </c>
    </row>
    <row r="43" spans="1:6">
      <c r="A43">
        <v>11096</v>
      </c>
      <c r="B43">
        <v>107</v>
      </c>
      <c r="C43" s="3">
        <v>7</v>
      </c>
      <c r="D43" s="4">
        <v>2</v>
      </c>
      <c r="E43" s="2">
        <v>0</v>
      </c>
      <c r="F43" s="3">
        <f t="shared" si="0"/>
        <v>14</v>
      </c>
    </row>
    <row r="44" spans="1:6">
      <c r="A44">
        <v>11096</v>
      </c>
      <c r="B44">
        <v>126</v>
      </c>
      <c r="C44" s="3">
        <v>4.75</v>
      </c>
      <c r="D44" s="4">
        <v>2</v>
      </c>
      <c r="E44" s="2">
        <v>0</v>
      </c>
      <c r="F44" s="3">
        <f t="shared" si="0"/>
        <v>9.5</v>
      </c>
    </row>
    <row r="45" spans="1:6">
      <c r="A45">
        <v>11097</v>
      </c>
      <c r="B45">
        <v>49</v>
      </c>
      <c r="C45" s="3">
        <v>6.25</v>
      </c>
      <c r="D45" s="4">
        <v>2</v>
      </c>
      <c r="E45" s="2">
        <v>0</v>
      </c>
      <c r="F45" s="3">
        <f t="shared" si="0"/>
        <v>12.5</v>
      </c>
    </row>
    <row r="46" spans="1:6">
      <c r="A46">
        <v>11097</v>
      </c>
      <c r="B46">
        <v>52</v>
      </c>
      <c r="C46" s="3">
        <v>38</v>
      </c>
      <c r="D46" s="4">
        <v>1</v>
      </c>
      <c r="E46" s="2">
        <v>0</v>
      </c>
      <c r="F46" s="3">
        <f t="shared" si="0"/>
        <v>38</v>
      </c>
    </row>
    <row r="47" spans="1:6">
      <c r="A47">
        <v>11097</v>
      </c>
      <c r="B47">
        <v>96</v>
      </c>
      <c r="C47" s="3">
        <v>3.25</v>
      </c>
      <c r="D47" s="4">
        <v>3</v>
      </c>
      <c r="E47" s="2">
        <v>0</v>
      </c>
      <c r="F47" s="3">
        <f t="shared" si="0"/>
        <v>9.75</v>
      </c>
    </row>
    <row r="48" spans="1:6">
      <c r="A48">
        <v>11097</v>
      </c>
      <c r="B48">
        <v>110</v>
      </c>
      <c r="C48" s="3">
        <v>4.5</v>
      </c>
      <c r="D48" s="4">
        <v>1</v>
      </c>
      <c r="E48" s="2">
        <v>0</v>
      </c>
      <c r="F48" s="3">
        <f t="shared" si="0"/>
        <v>4.5</v>
      </c>
    </row>
    <row r="49" spans="1:6">
      <c r="A49">
        <v>11097</v>
      </c>
      <c r="B49">
        <v>136</v>
      </c>
      <c r="C49" s="3">
        <v>12.95</v>
      </c>
      <c r="D49" s="4">
        <v>4</v>
      </c>
      <c r="E49" s="2">
        <v>0</v>
      </c>
      <c r="F49" s="3">
        <f t="shared" si="0"/>
        <v>51.8</v>
      </c>
    </row>
    <row r="50" spans="1:6">
      <c r="A50">
        <v>11098</v>
      </c>
      <c r="B50">
        <v>142</v>
      </c>
      <c r="C50" s="3">
        <v>39.950000000000003</v>
      </c>
      <c r="D50" s="4">
        <v>1</v>
      </c>
      <c r="E50" s="2">
        <v>0</v>
      </c>
      <c r="F50" s="3">
        <f t="shared" si="0"/>
        <v>39.950000000000003</v>
      </c>
    </row>
    <row r="51" spans="1:6">
      <c r="A51">
        <v>11098</v>
      </c>
      <c r="B51">
        <v>143</v>
      </c>
      <c r="C51" s="3">
        <v>32</v>
      </c>
      <c r="D51" s="4">
        <v>1</v>
      </c>
      <c r="E51" s="2">
        <v>0</v>
      </c>
      <c r="F51" s="3">
        <f t="shared" si="0"/>
        <v>32</v>
      </c>
    </row>
    <row r="52" spans="1:6">
      <c r="A52">
        <v>11099</v>
      </c>
      <c r="B52">
        <v>61</v>
      </c>
      <c r="C52" s="3">
        <v>54</v>
      </c>
      <c r="D52" s="4">
        <v>1</v>
      </c>
      <c r="E52" s="2">
        <v>0</v>
      </c>
      <c r="F52" s="3">
        <f t="shared" si="0"/>
        <v>54</v>
      </c>
    </row>
    <row r="53" spans="1:6">
      <c r="A53">
        <v>11100</v>
      </c>
      <c r="B53">
        <v>41</v>
      </c>
      <c r="C53" s="3">
        <v>24</v>
      </c>
      <c r="D53" s="4">
        <v>1</v>
      </c>
      <c r="E53" s="2">
        <v>0</v>
      </c>
      <c r="F53" s="3">
        <f t="shared" si="0"/>
        <v>24</v>
      </c>
    </row>
    <row r="54" spans="1:6">
      <c r="A54">
        <v>11100</v>
      </c>
      <c r="B54">
        <v>43</v>
      </c>
      <c r="C54" s="3">
        <v>20</v>
      </c>
      <c r="D54" s="4">
        <v>1</v>
      </c>
      <c r="E54" s="2">
        <v>0</v>
      </c>
      <c r="F54" s="3">
        <f t="shared" si="0"/>
        <v>20</v>
      </c>
    </row>
    <row r="55" spans="1:6">
      <c r="A55">
        <v>11100</v>
      </c>
      <c r="B55">
        <v>109</v>
      </c>
      <c r="C55" s="3">
        <v>4.5</v>
      </c>
      <c r="D55" s="4">
        <v>1</v>
      </c>
      <c r="E55" s="2">
        <v>0</v>
      </c>
      <c r="F55" s="3">
        <f t="shared" si="0"/>
        <v>4.5</v>
      </c>
    </row>
    <row r="56" spans="1:6">
      <c r="A56">
        <v>11101</v>
      </c>
      <c r="B56">
        <v>65</v>
      </c>
      <c r="C56" s="3">
        <v>14</v>
      </c>
      <c r="D56" s="4">
        <v>1</v>
      </c>
      <c r="E56" s="2">
        <v>0</v>
      </c>
      <c r="F56" s="3">
        <f t="shared" si="0"/>
        <v>14</v>
      </c>
    </row>
    <row r="57" spans="1:6">
      <c r="A57">
        <v>11102</v>
      </c>
      <c r="B57">
        <v>36</v>
      </c>
      <c r="C57" s="3">
        <v>18.75</v>
      </c>
      <c r="D57" s="4">
        <v>1</v>
      </c>
      <c r="E57" s="2">
        <v>0</v>
      </c>
      <c r="F57" s="3">
        <f t="shared" si="0"/>
        <v>18.75</v>
      </c>
    </row>
    <row r="58" spans="1:6">
      <c r="A58">
        <v>11102</v>
      </c>
      <c r="B58">
        <v>47</v>
      </c>
      <c r="C58" s="3">
        <v>16.5</v>
      </c>
      <c r="D58" s="4">
        <v>1</v>
      </c>
      <c r="E58" s="2">
        <v>0</v>
      </c>
      <c r="F58" s="3">
        <f t="shared" si="0"/>
        <v>16.5</v>
      </c>
    </row>
    <row r="59" spans="1:6">
      <c r="A59">
        <v>11103</v>
      </c>
      <c r="B59">
        <v>36</v>
      </c>
      <c r="C59" s="3">
        <v>18.75</v>
      </c>
      <c r="D59" s="4">
        <v>2</v>
      </c>
      <c r="E59" s="2">
        <v>0.14901159999999999</v>
      </c>
      <c r="F59" s="3">
        <f t="shared" si="0"/>
        <v>34.706032499999999</v>
      </c>
    </row>
    <row r="60" spans="1:6">
      <c r="A60">
        <v>11103</v>
      </c>
      <c r="B60">
        <v>37</v>
      </c>
      <c r="C60" s="3">
        <v>27</v>
      </c>
      <c r="D60" s="4">
        <v>1</v>
      </c>
      <c r="E60" s="2">
        <v>0</v>
      </c>
      <c r="F60" s="3">
        <f t="shared" si="0"/>
        <v>27</v>
      </c>
    </row>
    <row r="61" spans="1:6">
      <c r="A61">
        <v>11103</v>
      </c>
      <c r="B61">
        <v>108</v>
      </c>
      <c r="C61" s="3">
        <v>4.5</v>
      </c>
      <c r="D61" s="4">
        <v>1</v>
      </c>
      <c r="E61" s="2">
        <v>0</v>
      </c>
      <c r="F61" s="3">
        <f t="shared" si="0"/>
        <v>4.5</v>
      </c>
    </row>
    <row r="62" spans="1:6">
      <c r="A62">
        <v>11104</v>
      </c>
      <c r="B62">
        <v>14</v>
      </c>
      <c r="C62" s="3">
        <v>6.35</v>
      </c>
      <c r="D62" s="4">
        <v>3</v>
      </c>
      <c r="E62" s="2">
        <v>0</v>
      </c>
      <c r="F62" s="3">
        <f t="shared" si="0"/>
        <v>19.049999999999997</v>
      </c>
    </row>
    <row r="63" spans="1:6">
      <c r="A63">
        <v>11104</v>
      </c>
      <c r="B63">
        <v>86</v>
      </c>
      <c r="C63" s="3">
        <v>10.95</v>
      </c>
      <c r="D63" s="4">
        <v>1</v>
      </c>
      <c r="E63" s="2">
        <v>0</v>
      </c>
      <c r="F63" s="3">
        <f t="shared" si="0"/>
        <v>10.95</v>
      </c>
    </row>
    <row r="64" spans="1:6">
      <c r="A64">
        <v>11104</v>
      </c>
      <c r="B64">
        <v>121</v>
      </c>
      <c r="C64" s="3">
        <v>7.5</v>
      </c>
      <c r="D64" s="4">
        <v>1</v>
      </c>
      <c r="E64" s="2">
        <v>0</v>
      </c>
      <c r="F64" s="3">
        <f t="shared" si="0"/>
        <v>7.5</v>
      </c>
    </row>
    <row r="65" spans="1:6">
      <c r="A65">
        <v>11105</v>
      </c>
      <c r="B65">
        <v>101</v>
      </c>
      <c r="C65" s="3">
        <v>3.5</v>
      </c>
      <c r="D65" s="4">
        <v>2</v>
      </c>
      <c r="E65" s="2">
        <v>0</v>
      </c>
      <c r="F65" s="3">
        <f t="shared" si="0"/>
        <v>7</v>
      </c>
    </row>
    <row r="66" spans="1:6">
      <c r="A66">
        <v>11105</v>
      </c>
      <c r="B66">
        <v>110</v>
      </c>
      <c r="C66" s="3">
        <v>4.5</v>
      </c>
      <c r="D66" s="4">
        <v>1</v>
      </c>
      <c r="E66" s="2">
        <v>0</v>
      </c>
      <c r="F66" s="3">
        <f t="shared" si="0"/>
        <v>4.5</v>
      </c>
    </row>
    <row r="67" spans="1:6">
      <c r="A67">
        <v>11106</v>
      </c>
      <c r="B67">
        <v>63</v>
      </c>
      <c r="C67" s="3">
        <v>70</v>
      </c>
      <c r="D67" s="4">
        <v>1</v>
      </c>
      <c r="E67" s="2">
        <v>0</v>
      </c>
      <c r="F67" s="3">
        <f t="shared" ref="F67:F130" si="1">SUM(C67*D67)-(C67*E67)</f>
        <v>70</v>
      </c>
    </row>
    <row r="68" spans="1:6">
      <c r="A68">
        <v>11107</v>
      </c>
      <c r="B68">
        <v>45</v>
      </c>
      <c r="C68" s="3">
        <v>11.95</v>
      </c>
      <c r="D68" s="4">
        <v>1</v>
      </c>
      <c r="E68" s="2">
        <v>0</v>
      </c>
      <c r="F68" s="3">
        <f t="shared" si="1"/>
        <v>11.95</v>
      </c>
    </row>
    <row r="69" spans="1:6">
      <c r="A69">
        <v>11107</v>
      </c>
      <c r="B69">
        <v>90</v>
      </c>
      <c r="C69" s="3">
        <v>18.25</v>
      </c>
      <c r="D69" s="4">
        <v>1</v>
      </c>
      <c r="E69" s="2">
        <v>0</v>
      </c>
      <c r="F69" s="3">
        <f t="shared" si="1"/>
        <v>18.25</v>
      </c>
    </row>
    <row r="70" spans="1:6">
      <c r="A70">
        <v>11108</v>
      </c>
      <c r="B70">
        <v>19</v>
      </c>
      <c r="C70" s="3">
        <v>4.25</v>
      </c>
      <c r="D70" s="4">
        <v>1</v>
      </c>
      <c r="E70" s="2">
        <v>0</v>
      </c>
      <c r="F70" s="3">
        <f t="shared" si="1"/>
        <v>4.25</v>
      </c>
    </row>
    <row r="71" spans="1:6">
      <c r="A71">
        <v>11108</v>
      </c>
      <c r="B71">
        <v>99</v>
      </c>
      <c r="C71" s="3">
        <v>2.25</v>
      </c>
      <c r="D71" s="4">
        <v>1</v>
      </c>
      <c r="E71" s="2">
        <v>0</v>
      </c>
      <c r="F71" s="3">
        <f t="shared" si="1"/>
        <v>2.25</v>
      </c>
    </row>
    <row r="72" spans="1:6">
      <c r="A72">
        <v>11109</v>
      </c>
      <c r="B72">
        <v>113</v>
      </c>
      <c r="C72" s="3">
        <v>12</v>
      </c>
      <c r="D72" s="4">
        <v>1</v>
      </c>
      <c r="E72" s="2">
        <v>0</v>
      </c>
      <c r="F72" s="3">
        <f t="shared" si="1"/>
        <v>12</v>
      </c>
    </row>
    <row r="73" spans="1:6">
      <c r="A73">
        <v>11110</v>
      </c>
      <c r="B73">
        <v>9</v>
      </c>
      <c r="C73" s="3">
        <v>12.95</v>
      </c>
      <c r="D73" s="4">
        <v>1</v>
      </c>
      <c r="E73" s="2">
        <v>0</v>
      </c>
      <c r="F73" s="3">
        <f t="shared" si="1"/>
        <v>12.95</v>
      </c>
    </row>
    <row r="74" spans="1:6">
      <c r="A74">
        <v>11110</v>
      </c>
      <c r="B74">
        <v>10</v>
      </c>
      <c r="C74" s="3">
        <v>5.95</v>
      </c>
      <c r="D74" s="4">
        <v>1</v>
      </c>
      <c r="E74" s="2">
        <v>0</v>
      </c>
      <c r="F74" s="3">
        <f t="shared" si="1"/>
        <v>5.95</v>
      </c>
    </row>
    <row r="75" spans="1:6">
      <c r="A75">
        <v>11110</v>
      </c>
      <c r="B75">
        <v>27</v>
      </c>
      <c r="C75" s="3">
        <v>9.4</v>
      </c>
      <c r="D75" s="4">
        <v>1</v>
      </c>
      <c r="E75" s="2">
        <v>0</v>
      </c>
      <c r="F75" s="3">
        <f t="shared" si="1"/>
        <v>9.4</v>
      </c>
    </row>
    <row r="76" spans="1:6">
      <c r="A76">
        <v>11110</v>
      </c>
      <c r="B76">
        <v>74</v>
      </c>
      <c r="C76" s="3">
        <v>17.45</v>
      </c>
      <c r="D76" s="4">
        <v>1</v>
      </c>
      <c r="E76" s="2">
        <v>0</v>
      </c>
      <c r="F76" s="3">
        <f t="shared" si="1"/>
        <v>17.45</v>
      </c>
    </row>
    <row r="77" spans="1:6">
      <c r="A77">
        <v>11110</v>
      </c>
      <c r="B77">
        <v>83</v>
      </c>
      <c r="C77" s="3">
        <v>29.25</v>
      </c>
      <c r="D77" s="4">
        <v>1</v>
      </c>
      <c r="E77" s="2">
        <v>0</v>
      </c>
      <c r="F77" s="3">
        <f t="shared" si="1"/>
        <v>29.25</v>
      </c>
    </row>
    <row r="78" spans="1:6">
      <c r="A78">
        <v>11110</v>
      </c>
      <c r="B78">
        <v>96</v>
      </c>
      <c r="C78" s="3">
        <v>3.25</v>
      </c>
      <c r="D78" s="4">
        <v>1</v>
      </c>
      <c r="E78" s="2">
        <v>0</v>
      </c>
      <c r="F78" s="3">
        <f t="shared" si="1"/>
        <v>3.25</v>
      </c>
    </row>
    <row r="79" spans="1:6">
      <c r="A79">
        <v>11110</v>
      </c>
      <c r="B79">
        <v>166</v>
      </c>
      <c r="C79" s="3">
        <v>3.95</v>
      </c>
      <c r="D79" s="4">
        <v>12</v>
      </c>
      <c r="E79" s="2">
        <v>0.14901159999999999</v>
      </c>
      <c r="F79" s="3">
        <f t="shared" si="1"/>
        <v>46.811404180000004</v>
      </c>
    </row>
    <row r="80" spans="1:6">
      <c r="A80">
        <v>11111</v>
      </c>
      <c r="B80">
        <v>18</v>
      </c>
      <c r="C80" s="3">
        <v>21</v>
      </c>
      <c r="D80" s="4">
        <v>3</v>
      </c>
      <c r="E80" s="2">
        <v>0.14901159999999999</v>
      </c>
      <c r="F80" s="3">
        <f t="shared" si="1"/>
        <v>59.870756399999998</v>
      </c>
    </row>
    <row r="81" spans="1:6">
      <c r="A81">
        <v>11111</v>
      </c>
      <c r="B81">
        <v>80</v>
      </c>
      <c r="C81" s="3">
        <v>29.95</v>
      </c>
      <c r="D81" s="4">
        <v>1</v>
      </c>
      <c r="E81" s="2">
        <v>0</v>
      </c>
      <c r="F81" s="3">
        <f t="shared" si="1"/>
        <v>29.95</v>
      </c>
    </row>
    <row r="82" spans="1:6">
      <c r="A82">
        <v>11112</v>
      </c>
      <c r="B82">
        <v>38</v>
      </c>
      <c r="C82" s="3">
        <v>12</v>
      </c>
      <c r="D82" s="4">
        <v>6</v>
      </c>
      <c r="E82" s="2">
        <v>0.14901159999999999</v>
      </c>
      <c r="F82" s="3">
        <f t="shared" si="1"/>
        <v>70.211860799999997</v>
      </c>
    </row>
    <row r="83" spans="1:6">
      <c r="A83">
        <v>11113</v>
      </c>
      <c r="B83">
        <v>24</v>
      </c>
      <c r="C83" s="3">
        <v>17.95</v>
      </c>
      <c r="D83" s="4">
        <v>2</v>
      </c>
      <c r="E83" s="2">
        <v>0</v>
      </c>
      <c r="F83" s="3">
        <f t="shared" si="1"/>
        <v>35.9</v>
      </c>
    </row>
    <row r="84" spans="1:6">
      <c r="A84">
        <v>11113</v>
      </c>
      <c r="B84">
        <v>25</v>
      </c>
      <c r="C84" s="3">
        <v>9.9499999999999993</v>
      </c>
      <c r="D84" s="4">
        <v>4</v>
      </c>
      <c r="E84" s="2">
        <v>0</v>
      </c>
      <c r="F84" s="3">
        <f t="shared" si="1"/>
        <v>39.799999999999997</v>
      </c>
    </row>
    <row r="85" spans="1:6">
      <c r="A85">
        <v>11113</v>
      </c>
      <c r="B85">
        <v>45</v>
      </c>
      <c r="C85" s="3">
        <v>11.95</v>
      </c>
      <c r="D85" s="4">
        <v>1</v>
      </c>
      <c r="E85" s="2">
        <v>0</v>
      </c>
      <c r="F85" s="3">
        <f t="shared" si="1"/>
        <v>11.95</v>
      </c>
    </row>
    <row r="86" spans="1:6">
      <c r="A86">
        <v>11113</v>
      </c>
      <c r="B86">
        <v>113</v>
      </c>
      <c r="C86" s="3">
        <v>12</v>
      </c>
      <c r="D86" s="4">
        <v>1</v>
      </c>
      <c r="E86" s="2">
        <v>0</v>
      </c>
      <c r="F86" s="3">
        <f t="shared" si="1"/>
        <v>12</v>
      </c>
    </row>
    <row r="87" spans="1:6">
      <c r="A87">
        <v>11114</v>
      </c>
      <c r="B87">
        <v>5</v>
      </c>
      <c r="C87" s="3">
        <v>18</v>
      </c>
      <c r="D87" s="4">
        <v>3</v>
      </c>
      <c r="E87" s="2">
        <v>0</v>
      </c>
      <c r="F87" s="3">
        <f t="shared" si="1"/>
        <v>54</v>
      </c>
    </row>
    <row r="88" spans="1:6">
      <c r="A88">
        <v>11115</v>
      </c>
      <c r="B88">
        <v>69</v>
      </c>
      <c r="C88" s="3">
        <v>65.5</v>
      </c>
      <c r="D88" s="4">
        <v>1</v>
      </c>
      <c r="E88" s="2">
        <v>0</v>
      </c>
      <c r="F88" s="3">
        <f t="shared" si="1"/>
        <v>65.5</v>
      </c>
    </row>
    <row r="89" spans="1:6">
      <c r="A89">
        <v>11116</v>
      </c>
      <c r="B89">
        <v>39</v>
      </c>
      <c r="C89" s="3">
        <v>4.5</v>
      </c>
      <c r="D89" s="4">
        <v>1</v>
      </c>
      <c r="E89" s="2">
        <v>0</v>
      </c>
      <c r="F89" s="3">
        <f t="shared" si="1"/>
        <v>4.5</v>
      </c>
    </row>
    <row r="90" spans="1:6">
      <c r="A90">
        <v>11116</v>
      </c>
      <c r="B90">
        <v>40</v>
      </c>
      <c r="C90" s="3">
        <v>7.5</v>
      </c>
      <c r="D90" s="4">
        <v>3</v>
      </c>
      <c r="E90" s="2">
        <v>0</v>
      </c>
      <c r="F90" s="3">
        <f t="shared" si="1"/>
        <v>22.5</v>
      </c>
    </row>
    <row r="91" spans="1:6">
      <c r="A91">
        <v>11117</v>
      </c>
      <c r="B91">
        <v>58</v>
      </c>
      <c r="C91" s="3">
        <v>16.5</v>
      </c>
      <c r="D91" s="4">
        <v>1</v>
      </c>
      <c r="E91" s="2">
        <v>0</v>
      </c>
      <c r="F91" s="3">
        <f t="shared" si="1"/>
        <v>16.5</v>
      </c>
    </row>
    <row r="92" spans="1:6">
      <c r="A92">
        <v>11118</v>
      </c>
      <c r="B92">
        <v>60</v>
      </c>
      <c r="C92" s="3">
        <v>40</v>
      </c>
      <c r="D92" s="4">
        <v>1</v>
      </c>
      <c r="E92" s="2">
        <v>0</v>
      </c>
      <c r="F92" s="3">
        <f t="shared" si="1"/>
        <v>40</v>
      </c>
    </row>
    <row r="93" spans="1:6">
      <c r="A93">
        <v>11119</v>
      </c>
      <c r="B93">
        <v>54</v>
      </c>
      <c r="C93" s="3">
        <v>32</v>
      </c>
      <c r="D93" s="4">
        <v>2</v>
      </c>
      <c r="E93" s="2">
        <v>0</v>
      </c>
      <c r="F93" s="3">
        <f t="shared" si="1"/>
        <v>64</v>
      </c>
    </row>
    <row r="94" spans="1:6">
      <c r="A94">
        <v>11120</v>
      </c>
      <c r="B94">
        <v>132</v>
      </c>
      <c r="C94" s="3">
        <v>15.95</v>
      </c>
      <c r="D94" s="4">
        <v>1</v>
      </c>
      <c r="E94" s="2">
        <v>0</v>
      </c>
      <c r="F94" s="3">
        <f t="shared" si="1"/>
        <v>15.95</v>
      </c>
    </row>
    <row r="95" spans="1:6">
      <c r="A95">
        <v>11121</v>
      </c>
      <c r="B95">
        <v>4</v>
      </c>
      <c r="C95" s="3">
        <v>4.5</v>
      </c>
      <c r="D95" s="4">
        <v>1</v>
      </c>
      <c r="E95" s="2">
        <v>0</v>
      </c>
      <c r="F95" s="3">
        <f t="shared" si="1"/>
        <v>4.5</v>
      </c>
    </row>
    <row r="96" spans="1:6">
      <c r="A96">
        <v>11121</v>
      </c>
      <c r="B96">
        <v>98</v>
      </c>
      <c r="C96" s="3">
        <v>3</v>
      </c>
      <c r="D96" s="4">
        <v>2</v>
      </c>
      <c r="E96" s="2">
        <v>0</v>
      </c>
      <c r="F96" s="3">
        <f t="shared" si="1"/>
        <v>6</v>
      </c>
    </row>
    <row r="97" spans="1:6">
      <c r="A97">
        <v>11122</v>
      </c>
      <c r="B97">
        <v>72</v>
      </c>
      <c r="C97" s="3">
        <v>17.95</v>
      </c>
      <c r="D97" s="4">
        <v>1</v>
      </c>
      <c r="E97" s="2">
        <v>0</v>
      </c>
      <c r="F97" s="3">
        <f t="shared" si="1"/>
        <v>17.95</v>
      </c>
    </row>
    <row r="98" spans="1:6">
      <c r="A98">
        <v>11122</v>
      </c>
      <c r="B98">
        <v>74</v>
      </c>
      <c r="C98" s="3">
        <v>17.45</v>
      </c>
      <c r="D98" s="4">
        <v>1</v>
      </c>
      <c r="E98" s="2">
        <v>0</v>
      </c>
      <c r="F98" s="3">
        <f t="shared" si="1"/>
        <v>17.45</v>
      </c>
    </row>
    <row r="99" spans="1:6">
      <c r="A99">
        <v>11122</v>
      </c>
      <c r="B99">
        <v>100</v>
      </c>
      <c r="C99" s="3">
        <v>9.9499999999999993</v>
      </c>
      <c r="D99" s="4">
        <v>4</v>
      </c>
      <c r="E99" s="2">
        <v>0</v>
      </c>
      <c r="F99" s="3">
        <f t="shared" si="1"/>
        <v>39.799999999999997</v>
      </c>
    </row>
    <row r="100" spans="1:6">
      <c r="A100">
        <v>11122</v>
      </c>
      <c r="B100">
        <v>139</v>
      </c>
      <c r="C100" s="3">
        <v>18.95</v>
      </c>
      <c r="D100" s="4">
        <v>1</v>
      </c>
      <c r="E100" s="2">
        <v>0</v>
      </c>
      <c r="F100" s="3">
        <f t="shared" si="1"/>
        <v>18.95</v>
      </c>
    </row>
    <row r="101" spans="1:6">
      <c r="A101">
        <v>11123</v>
      </c>
      <c r="B101">
        <v>89</v>
      </c>
      <c r="C101" s="3">
        <v>25.5</v>
      </c>
      <c r="D101" s="4">
        <v>1</v>
      </c>
      <c r="E101" s="2">
        <v>0</v>
      </c>
      <c r="F101" s="3">
        <f t="shared" si="1"/>
        <v>25.5</v>
      </c>
    </row>
    <row r="102" spans="1:6">
      <c r="A102">
        <v>11124</v>
      </c>
      <c r="B102">
        <v>68</v>
      </c>
      <c r="C102" s="3">
        <v>30.95</v>
      </c>
      <c r="D102" s="4">
        <v>1</v>
      </c>
      <c r="E102" s="2">
        <v>0</v>
      </c>
      <c r="F102" s="3">
        <f t="shared" si="1"/>
        <v>30.95</v>
      </c>
    </row>
    <row r="103" spans="1:6">
      <c r="A103">
        <v>11124</v>
      </c>
      <c r="B103">
        <v>109</v>
      </c>
      <c r="C103" s="3">
        <v>4.5</v>
      </c>
      <c r="D103" s="4">
        <v>1</v>
      </c>
      <c r="E103" s="2">
        <v>0</v>
      </c>
      <c r="F103" s="3">
        <f t="shared" si="1"/>
        <v>4.5</v>
      </c>
    </row>
    <row r="104" spans="1:6">
      <c r="A104">
        <v>11125</v>
      </c>
      <c r="B104">
        <v>123</v>
      </c>
      <c r="C104" s="3">
        <v>4.5</v>
      </c>
      <c r="D104" s="4">
        <v>1</v>
      </c>
      <c r="E104" s="2">
        <v>0</v>
      </c>
      <c r="F104" s="3">
        <f t="shared" si="1"/>
        <v>4.5</v>
      </c>
    </row>
    <row r="105" spans="1:6">
      <c r="A105">
        <v>11125</v>
      </c>
      <c r="B105">
        <v>135</v>
      </c>
      <c r="C105" s="3">
        <v>12.95</v>
      </c>
      <c r="D105" s="4">
        <v>6</v>
      </c>
      <c r="E105" s="2">
        <v>0.14901159999999999</v>
      </c>
      <c r="F105" s="3">
        <f t="shared" si="1"/>
        <v>75.770299779999988</v>
      </c>
    </row>
    <row r="106" spans="1:6">
      <c r="A106">
        <v>11125</v>
      </c>
      <c r="B106">
        <v>156</v>
      </c>
      <c r="C106" s="3">
        <v>6.95</v>
      </c>
      <c r="D106" s="4">
        <v>1</v>
      </c>
      <c r="E106" s="2">
        <v>0</v>
      </c>
      <c r="F106" s="3">
        <f t="shared" si="1"/>
        <v>6.95</v>
      </c>
    </row>
    <row r="107" spans="1:6">
      <c r="A107">
        <v>11126</v>
      </c>
      <c r="B107">
        <v>81</v>
      </c>
      <c r="C107" s="3">
        <v>14.95</v>
      </c>
      <c r="D107" s="4">
        <v>1</v>
      </c>
      <c r="E107" s="2">
        <v>0</v>
      </c>
      <c r="F107" s="3">
        <f t="shared" si="1"/>
        <v>14.95</v>
      </c>
    </row>
    <row r="108" spans="1:6">
      <c r="A108">
        <v>11126</v>
      </c>
      <c r="B108">
        <v>85</v>
      </c>
      <c r="C108" s="3">
        <v>15.5</v>
      </c>
      <c r="D108" s="4">
        <v>1</v>
      </c>
      <c r="E108" s="2">
        <v>0</v>
      </c>
      <c r="F108" s="3">
        <f t="shared" si="1"/>
        <v>15.5</v>
      </c>
    </row>
    <row r="109" spans="1:6">
      <c r="A109">
        <v>11127</v>
      </c>
      <c r="B109">
        <v>16</v>
      </c>
      <c r="C109" s="3">
        <v>14.5</v>
      </c>
      <c r="D109" s="4">
        <v>1</v>
      </c>
      <c r="E109" s="2">
        <v>0</v>
      </c>
      <c r="F109" s="3">
        <f t="shared" si="1"/>
        <v>14.5</v>
      </c>
    </row>
    <row r="110" spans="1:6">
      <c r="A110">
        <v>11128</v>
      </c>
      <c r="B110">
        <v>30</v>
      </c>
      <c r="C110" s="3">
        <v>24</v>
      </c>
      <c r="D110" s="4">
        <v>1</v>
      </c>
      <c r="E110" s="2">
        <v>0</v>
      </c>
      <c r="F110" s="3">
        <f t="shared" si="1"/>
        <v>24</v>
      </c>
    </row>
    <row r="111" spans="1:6">
      <c r="A111">
        <v>11129</v>
      </c>
      <c r="B111">
        <v>77</v>
      </c>
      <c r="C111" s="3">
        <v>10.5</v>
      </c>
      <c r="D111" s="4">
        <v>1</v>
      </c>
      <c r="E111" s="2">
        <v>0</v>
      </c>
      <c r="F111" s="3">
        <f t="shared" si="1"/>
        <v>10.5</v>
      </c>
    </row>
    <row r="112" spans="1:6">
      <c r="A112">
        <v>11130</v>
      </c>
      <c r="B112">
        <v>105</v>
      </c>
      <c r="C112" s="3">
        <v>6.95</v>
      </c>
      <c r="D112" s="4">
        <v>3</v>
      </c>
      <c r="E112" s="2">
        <v>0</v>
      </c>
      <c r="F112" s="3">
        <f t="shared" si="1"/>
        <v>20.85</v>
      </c>
    </row>
    <row r="113" spans="1:6">
      <c r="A113">
        <v>11131</v>
      </c>
      <c r="B113">
        <v>87</v>
      </c>
      <c r="C113" s="3">
        <v>49.5</v>
      </c>
      <c r="D113" s="4">
        <v>1</v>
      </c>
      <c r="E113" s="2">
        <v>0</v>
      </c>
      <c r="F113" s="3">
        <f t="shared" si="1"/>
        <v>49.5</v>
      </c>
    </row>
    <row r="114" spans="1:6">
      <c r="A114">
        <v>11132</v>
      </c>
      <c r="B114">
        <v>4</v>
      </c>
      <c r="C114" s="3">
        <v>4.5</v>
      </c>
      <c r="D114" s="4">
        <v>1</v>
      </c>
      <c r="E114" s="2">
        <v>0</v>
      </c>
      <c r="F114" s="3">
        <f t="shared" si="1"/>
        <v>4.5</v>
      </c>
    </row>
    <row r="115" spans="1:6">
      <c r="A115">
        <v>11132</v>
      </c>
      <c r="B115">
        <v>94</v>
      </c>
      <c r="C115" s="3">
        <v>125</v>
      </c>
      <c r="D115" s="4">
        <v>1</v>
      </c>
      <c r="E115" s="2">
        <v>0</v>
      </c>
      <c r="F115" s="3">
        <f t="shared" si="1"/>
        <v>125</v>
      </c>
    </row>
    <row r="116" spans="1:6">
      <c r="A116">
        <v>11132</v>
      </c>
      <c r="B116">
        <v>98</v>
      </c>
      <c r="C116" s="3">
        <v>3</v>
      </c>
      <c r="D116" s="4">
        <v>1</v>
      </c>
      <c r="E116" s="2">
        <v>0</v>
      </c>
      <c r="F116" s="3">
        <f t="shared" si="1"/>
        <v>3</v>
      </c>
    </row>
    <row r="117" spans="1:6">
      <c r="A117">
        <v>11133</v>
      </c>
      <c r="B117">
        <v>44</v>
      </c>
      <c r="C117" s="3">
        <v>30</v>
      </c>
      <c r="D117" s="4">
        <v>2</v>
      </c>
      <c r="E117" s="2">
        <v>0</v>
      </c>
      <c r="F117" s="3">
        <f t="shared" si="1"/>
        <v>60</v>
      </c>
    </row>
    <row r="118" spans="1:6">
      <c r="A118">
        <v>11133</v>
      </c>
      <c r="B118">
        <v>80</v>
      </c>
      <c r="C118" s="3">
        <v>29.95</v>
      </c>
      <c r="D118" s="4">
        <v>1</v>
      </c>
      <c r="E118" s="2">
        <v>0</v>
      </c>
      <c r="F118" s="3">
        <f t="shared" si="1"/>
        <v>29.95</v>
      </c>
    </row>
    <row r="119" spans="1:6">
      <c r="A119">
        <v>11133</v>
      </c>
      <c r="B119">
        <v>93</v>
      </c>
      <c r="C119" s="3">
        <v>21.5</v>
      </c>
      <c r="D119" s="4">
        <v>1</v>
      </c>
      <c r="E119" s="2">
        <v>0</v>
      </c>
      <c r="F119" s="3">
        <f t="shared" si="1"/>
        <v>21.5</v>
      </c>
    </row>
    <row r="120" spans="1:6">
      <c r="A120">
        <v>11134</v>
      </c>
      <c r="B120">
        <v>20</v>
      </c>
      <c r="C120" s="3">
        <v>4.95</v>
      </c>
      <c r="D120" s="4">
        <v>1</v>
      </c>
      <c r="E120" s="2">
        <v>0</v>
      </c>
      <c r="F120" s="3">
        <f t="shared" si="1"/>
        <v>4.95</v>
      </c>
    </row>
    <row r="121" spans="1:6">
      <c r="A121">
        <v>11134</v>
      </c>
      <c r="B121">
        <v>25</v>
      </c>
      <c r="C121" s="3">
        <v>9.9499999999999993</v>
      </c>
      <c r="D121" s="4">
        <v>1</v>
      </c>
      <c r="E121" s="2">
        <v>0</v>
      </c>
      <c r="F121" s="3">
        <f t="shared" si="1"/>
        <v>9.9499999999999993</v>
      </c>
    </row>
    <row r="122" spans="1:6">
      <c r="A122">
        <v>11134</v>
      </c>
      <c r="B122">
        <v>50</v>
      </c>
      <c r="C122" s="3">
        <v>28</v>
      </c>
      <c r="D122" s="4">
        <v>1</v>
      </c>
      <c r="E122" s="2">
        <v>0</v>
      </c>
      <c r="F122" s="3">
        <f t="shared" si="1"/>
        <v>28</v>
      </c>
    </row>
    <row r="123" spans="1:6">
      <c r="A123">
        <v>11134</v>
      </c>
      <c r="B123">
        <v>55</v>
      </c>
      <c r="C123" s="3">
        <v>9.75</v>
      </c>
      <c r="D123" s="4">
        <v>1</v>
      </c>
      <c r="E123" s="2">
        <v>0</v>
      </c>
      <c r="F123" s="3">
        <f t="shared" si="1"/>
        <v>9.75</v>
      </c>
    </row>
    <row r="124" spans="1:6">
      <c r="A124">
        <v>11134</v>
      </c>
      <c r="B124">
        <v>74</v>
      </c>
      <c r="C124" s="3">
        <v>17.45</v>
      </c>
      <c r="D124" s="4">
        <v>1</v>
      </c>
      <c r="E124" s="2">
        <v>0</v>
      </c>
      <c r="F124" s="3">
        <f t="shared" si="1"/>
        <v>17.45</v>
      </c>
    </row>
    <row r="125" spans="1:6">
      <c r="A125">
        <v>11134</v>
      </c>
      <c r="B125">
        <v>139</v>
      </c>
      <c r="C125" s="3">
        <v>18.95</v>
      </c>
      <c r="D125" s="4">
        <v>1</v>
      </c>
      <c r="E125" s="2">
        <v>0</v>
      </c>
      <c r="F125" s="3">
        <f t="shared" si="1"/>
        <v>18.95</v>
      </c>
    </row>
    <row r="126" spans="1:6">
      <c r="A126">
        <v>11135</v>
      </c>
      <c r="B126">
        <v>43</v>
      </c>
      <c r="C126" s="3">
        <v>20</v>
      </c>
      <c r="D126" s="4">
        <v>1</v>
      </c>
      <c r="E126" s="2">
        <v>0</v>
      </c>
      <c r="F126" s="3">
        <f t="shared" si="1"/>
        <v>20</v>
      </c>
    </row>
    <row r="127" spans="1:6">
      <c r="A127">
        <v>11135</v>
      </c>
      <c r="B127">
        <v>56</v>
      </c>
      <c r="C127" s="3">
        <v>14.5</v>
      </c>
      <c r="D127" s="4">
        <v>1</v>
      </c>
      <c r="E127" s="2">
        <v>0</v>
      </c>
      <c r="F127" s="3">
        <f t="shared" si="1"/>
        <v>14.5</v>
      </c>
    </row>
    <row r="128" spans="1:6">
      <c r="A128">
        <v>11135</v>
      </c>
      <c r="B128">
        <v>57</v>
      </c>
      <c r="C128" s="3">
        <v>53</v>
      </c>
      <c r="D128" s="4">
        <v>1</v>
      </c>
      <c r="E128" s="2">
        <v>0</v>
      </c>
      <c r="F128" s="3">
        <f t="shared" si="1"/>
        <v>53</v>
      </c>
    </row>
    <row r="129" spans="1:6">
      <c r="A129">
        <v>11135</v>
      </c>
      <c r="B129">
        <v>117</v>
      </c>
      <c r="C129" s="3">
        <v>5.95</v>
      </c>
      <c r="D129" s="4">
        <v>1</v>
      </c>
      <c r="E129" s="2">
        <v>0</v>
      </c>
      <c r="F129" s="3">
        <f t="shared" si="1"/>
        <v>5.95</v>
      </c>
    </row>
    <row r="130" spans="1:6">
      <c r="A130">
        <v>11136</v>
      </c>
      <c r="B130">
        <v>116</v>
      </c>
      <c r="C130" s="3">
        <v>6.5</v>
      </c>
      <c r="D130" s="4">
        <v>1</v>
      </c>
      <c r="E130" s="2">
        <v>0</v>
      </c>
      <c r="F130" s="3">
        <f t="shared" si="1"/>
        <v>6.5</v>
      </c>
    </row>
    <row r="131" spans="1:6">
      <c r="A131">
        <v>11137</v>
      </c>
      <c r="B131">
        <v>12</v>
      </c>
      <c r="C131" s="3">
        <v>12.95</v>
      </c>
      <c r="D131" s="4">
        <v>6</v>
      </c>
      <c r="E131" s="2">
        <v>0.14901159999999999</v>
      </c>
      <c r="F131" s="3">
        <f t="shared" ref="F131:F138" si="2">SUM(C131*D131)-(C131*E131)</f>
        <v>75.770299779999988</v>
      </c>
    </row>
    <row r="132" spans="1:6">
      <c r="A132">
        <v>11137</v>
      </c>
      <c r="B132">
        <v>29</v>
      </c>
      <c r="C132" s="3">
        <v>7.35</v>
      </c>
      <c r="D132" s="4">
        <v>1</v>
      </c>
      <c r="E132" s="2">
        <v>0</v>
      </c>
      <c r="F132" s="3">
        <f t="shared" si="2"/>
        <v>7.35</v>
      </c>
    </row>
    <row r="133" spans="1:6">
      <c r="A133">
        <v>11137</v>
      </c>
      <c r="B133">
        <v>116</v>
      </c>
      <c r="C133" s="3">
        <v>6.5</v>
      </c>
      <c r="D133" s="4">
        <v>1</v>
      </c>
      <c r="E133" s="2">
        <v>0</v>
      </c>
      <c r="F133" s="3">
        <f t="shared" si="2"/>
        <v>6.5</v>
      </c>
    </row>
    <row r="134" spans="1:6">
      <c r="A134">
        <v>11137</v>
      </c>
      <c r="B134">
        <v>126</v>
      </c>
      <c r="C134" s="3">
        <v>4.75</v>
      </c>
      <c r="D134" s="4">
        <v>1</v>
      </c>
      <c r="E134" s="2">
        <v>0</v>
      </c>
      <c r="F134" s="3">
        <f t="shared" si="2"/>
        <v>4.75</v>
      </c>
    </row>
    <row r="135" spans="1:6">
      <c r="A135">
        <v>11138</v>
      </c>
      <c r="B135">
        <v>3</v>
      </c>
      <c r="C135" s="3">
        <v>58</v>
      </c>
      <c r="D135" s="4">
        <v>1</v>
      </c>
      <c r="E135" s="2">
        <v>0</v>
      </c>
      <c r="F135" s="3">
        <f t="shared" si="2"/>
        <v>58</v>
      </c>
    </row>
    <row r="136" spans="1:6">
      <c r="A136">
        <v>11138</v>
      </c>
      <c r="B136">
        <v>115</v>
      </c>
      <c r="C136" s="3">
        <v>15.95</v>
      </c>
      <c r="D136" s="4">
        <v>1</v>
      </c>
      <c r="E136" s="2">
        <v>0</v>
      </c>
      <c r="F136" s="3">
        <f t="shared" si="2"/>
        <v>15.95</v>
      </c>
    </row>
    <row r="137" spans="1:6">
      <c r="A137">
        <v>11139</v>
      </c>
      <c r="B137">
        <v>32</v>
      </c>
      <c r="C137" s="3">
        <v>10</v>
      </c>
      <c r="D137" s="4">
        <v>1</v>
      </c>
      <c r="E137" s="2">
        <v>0</v>
      </c>
      <c r="F137" s="3">
        <f t="shared" si="2"/>
        <v>10</v>
      </c>
    </row>
    <row r="138" spans="1:6">
      <c r="A138">
        <v>11139</v>
      </c>
      <c r="B138">
        <v>107</v>
      </c>
      <c r="C138" s="3">
        <v>7</v>
      </c>
      <c r="D138" s="4">
        <v>2</v>
      </c>
      <c r="E138" s="2">
        <v>0</v>
      </c>
      <c r="F138" s="3">
        <f t="shared" si="2"/>
        <v>14</v>
      </c>
    </row>
  </sheetData>
  <sortState ref="A2:E214">
    <sortCondition ref="A1"/>
  </sortState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AD9BF4-07CD-4A83-B532-184FD1329B5A}">
  <ds:schemaRefs>
    <ds:schemaRef ds:uri="http://schemas.microsoft.com/office/2006/metadata/properties"/>
    <ds:schemaRef ds:uri="b4863681-c067-4c62-bc75-95bf3ac03d16"/>
  </ds:schemaRefs>
</ds:datastoreItem>
</file>

<file path=customXml/itemProps2.xml><?xml version="1.0" encoding="utf-8"?>
<ds:datastoreItem xmlns:ds="http://schemas.openxmlformats.org/officeDocument/2006/customXml" ds:itemID="{AB64970E-7747-4B6A-94F9-20C945F6B9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9C525D-40D7-43F0-AF95-9D6AC7FB44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주문</vt:lpstr>
      <vt:lpstr>상세</vt:lpstr>
      <vt:lpstr>Orders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Heejeong Kim</cp:lastModifiedBy>
  <dcterms:created xsi:type="dcterms:W3CDTF">2008-03-11T21:54:40Z</dcterms:created>
  <dcterms:modified xsi:type="dcterms:W3CDTF">2015-03-02T06:38:09Z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