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3\"/>
    </mc:Choice>
  </mc:AlternateContent>
  <bookViews>
    <workbookView xWindow="0" yWindow="0" windowWidth="21600" windowHeight="11580" activeTab="1"/>
  </bookViews>
  <sheets>
    <sheet name="판매금액" sheetId="1" r:id="rId1"/>
    <sheet name="성과급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4" i="1" l="1"/>
  <c r="C24" i="2" s="1"/>
  <c r="C13" i="2"/>
  <c r="C22" i="2"/>
  <c r="B25" i="2"/>
  <c r="B20" i="2"/>
  <c r="B21" i="2"/>
  <c r="B22" i="2"/>
  <c r="B23" i="2"/>
  <c r="B24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O3" i="1"/>
  <c r="C3" i="2" s="1"/>
  <c r="O4" i="1"/>
  <c r="C4" i="2" s="1"/>
  <c r="O5" i="1"/>
  <c r="C5" i="2" s="1"/>
  <c r="O9" i="1"/>
  <c r="C9" i="2" s="1"/>
  <c r="O10" i="1"/>
  <c r="C10" i="2" s="1"/>
  <c r="O12" i="1"/>
  <c r="C12" i="2" s="1"/>
  <c r="O13" i="1"/>
  <c r="O14" i="1"/>
  <c r="C14" i="2" s="1"/>
  <c r="O15" i="1"/>
  <c r="C15" i="2" s="1"/>
  <c r="O16" i="1"/>
  <c r="C16" i="2" s="1"/>
  <c r="O17" i="1"/>
  <c r="C17" i="2" s="1"/>
  <c r="O18" i="1"/>
  <c r="C18" i="2" s="1"/>
  <c r="O20" i="1"/>
  <c r="C20" i="2" s="1"/>
  <c r="O21" i="1"/>
  <c r="C21" i="2" s="1"/>
  <c r="O22" i="1"/>
  <c r="O23" i="1"/>
  <c r="C23" i="2" s="1"/>
  <c r="O19" i="1" l="1"/>
  <c r="C19" i="2" s="1"/>
  <c r="O7" i="1"/>
  <c r="C7" i="2" s="1"/>
  <c r="O8" i="1"/>
  <c r="C8" i="2" s="1"/>
  <c r="O25" i="1"/>
  <c r="C25" i="2" s="1"/>
  <c r="O6" i="1"/>
  <c r="C6" i="2" s="1"/>
  <c r="O11" i="1"/>
  <c r="C11" i="2" s="1"/>
</calcChain>
</file>

<file path=xl/sharedStrings.xml><?xml version="1.0" encoding="utf-8"?>
<sst xmlns="http://schemas.openxmlformats.org/spreadsheetml/2006/main" count="39" uniqueCount="38">
  <si>
    <t>진용태</t>
    <phoneticPr fontId="3" type="noConversion"/>
  </si>
  <si>
    <t>심예은</t>
    <phoneticPr fontId="3" type="noConversion"/>
  </si>
  <si>
    <t>심태욱</t>
    <phoneticPr fontId="3" type="noConversion"/>
  </si>
  <si>
    <t>박수빈</t>
    <phoneticPr fontId="3" type="noConversion"/>
  </si>
  <si>
    <t>김현애</t>
    <phoneticPr fontId="3" type="noConversion"/>
  </si>
  <si>
    <t>양봉자</t>
    <phoneticPr fontId="3" type="noConversion"/>
  </si>
  <si>
    <t>손성환</t>
    <phoneticPr fontId="3" type="noConversion"/>
  </si>
  <si>
    <t>성수빈</t>
    <phoneticPr fontId="3" type="noConversion"/>
  </si>
  <si>
    <t>주상병</t>
    <phoneticPr fontId="3" type="noConversion"/>
  </si>
  <si>
    <t>박진철</t>
    <phoneticPr fontId="3" type="noConversion"/>
  </si>
  <si>
    <t>정강희</t>
    <phoneticPr fontId="3" type="noConversion"/>
  </si>
  <si>
    <t>양혜원</t>
    <phoneticPr fontId="3" type="noConversion"/>
  </si>
  <si>
    <t>한석호</t>
    <phoneticPr fontId="3" type="noConversion"/>
  </si>
  <si>
    <t>권기석</t>
    <phoneticPr fontId="3" type="noConversion"/>
  </si>
  <si>
    <t>유현식</t>
    <phoneticPr fontId="3" type="noConversion"/>
  </si>
  <si>
    <t>유덕영</t>
    <phoneticPr fontId="3" type="noConversion"/>
  </si>
  <si>
    <t>문현식</t>
    <phoneticPr fontId="3" type="noConversion"/>
  </si>
  <si>
    <t>송영철</t>
    <phoneticPr fontId="3" type="noConversion"/>
  </si>
  <si>
    <t>고서연</t>
    <phoneticPr fontId="3" type="noConversion"/>
  </si>
  <si>
    <t>배진철</t>
    <phoneticPr fontId="3" type="noConversion"/>
  </si>
  <si>
    <t>전찬호</t>
    <phoneticPr fontId="3" type="noConversion"/>
  </si>
  <si>
    <t>임진선</t>
    <phoneticPr fontId="3" type="noConversion"/>
  </si>
  <si>
    <t>권수빈</t>
    <phoneticPr fontId="3" type="noConversion"/>
  </si>
  <si>
    <t>이름</t>
    <phoneticPr fontId="2" type="noConversion"/>
  </si>
  <si>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</si>
  <si>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</si>
  <si>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</si>
  <si>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</si>
  <si>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</si>
  <si>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</si>
  <si>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</si>
  <si>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</si>
  <si>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</si>
  <si>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</si>
  <si>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</si>
  <si>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</si>
  <si>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연간</t>
    <phoneticPr fontId="2" type="noConversion"/>
  </si>
  <si>
    <t>성과급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</si>
</sst>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(&quot;$&quot;* #,##0.00_);_(&quot;$&quot;* \(#,##0.00\);_(&quot;$&quot;* &quot;-&quot;??_);_(@_)"/>
    <numFmt numFmtId="177" formatCode="_(&quot;$&quot;* #,##0_);_(&quot;$&quot;* \(#,##0\);_(&quot;$&quot;* &quot;-&quot;??_);_(@_)"/>
  </numFmts>
  <fonts count="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7">
    <xf numFmtId="0" fontId="0" fillId="0" borderId="0" xfId="0"/>
    <xf numFmtId="177" fontId="0" fillId="0" borderId="0" xfId="1" applyNumberFormat="1" applyFont="1"/>
    <xf numFmtId="0" fontId="0" fillId="0" borderId="0" xfId="0" applyAlignment="1">
      <alignment horizontal="center"/>
    </xf>
    <xf numFmtId="177" fontId="0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176" fontId="0" fillId="0" borderId="0" xfId="1" applyFont="1"/>
    <xf numFmtId="0" fontId="0" fillId="0" borderId="0" xfId="0" applyAlignment="1">
      <alignment vertical="center"/>
    </xf>
  </cellXfs>
  <cellStyles count="2">
    <cellStyle name="통화" xfId="1" builtinId="4"/>
    <cellStyle name="표준" xfId="0" builtinId="0"/>
  </cellStyles>
  <dxfs count="29"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장난감판매금액" displayName="장난감판매금액" ref="B2:O25" headerRowDxfId="28" dataDxfId="27">
  <autoFilter ref="B2:O2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이름" totalsRowLabel="Total" dataDxfId="0"/>
    <tableColumn id="2" name="1월" dataDxfId="26" totalsRowDxfId="25"/>
    <tableColumn id="3" name="2월" dataDxfId="24" totalsRowDxfId="23"/>
    <tableColumn id="4" name="3월" dataDxfId="22" totalsRowDxfId="21"/>
    <tableColumn id="5" name="4월" dataDxfId="20" totalsRowDxfId="19"/>
    <tableColumn id="6" name="5월" dataDxfId="18" totalsRowDxfId="17"/>
    <tableColumn id="7" name="6월" dataDxfId="16" totalsRowDxfId="15"/>
    <tableColumn id="8" name="7월" dataDxfId="14" totalsRowDxfId="13"/>
    <tableColumn id="9" name="8월" dataDxfId="12" totalsRowDxfId="11"/>
    <tableColumn id="10" name="9월" dataDxfId="10" totalsRowDxfId="9"/>
    <tableColumn id="11" name="10월" dataDxfId="8" totalsRowDxfId="7"/>
    <tableColumn id="12" name="11월" dataDxfId="6" totalsRowDxfId="5"/>
    <tableColumn id="13" name="12월" dataDxfId="4" totalsRowDxfId="3"/>
    <tableColumn id="14" name="연간" totalsRowFunction="sum" dataDxfId="2" totalsRowDxfId="1">
      <calculatedColumnFormula>SUM(장난감판매금액[[#This Row],[1월]:[12월]])</calculatedColumnFormula>
    </tableColumn>
  </tableColumns>
  <tableStyleInfo name="TableStyleLight13" showFirstColumn="0" showLastColumn="0" showRowStripes="0" showColumnStripes="0"/>
</table>
</file>

<file path=xl/tables/table2.xml><?xml version="1.0" encoding="utf-8"?>
<table xmlns="http://schemas.openxmlformats.org/spreadsheetml/2006/main" id="2" name="장난감성과급" displayName="장난감성과급" ref="B2:C25" totalsRowShown="0">
  <autoFilter ref="B2:C25"/>
  <tableColumns count="2">
    <tableColumn id="1" name="이름">
      <calculatedColumnFormula>장난감판매금액[[#All],[이름]]</calculatedColumnFormula>
    </tableColumn>
    <tableColumn id="2" name="성과급">
      <calculatedColumnFormula>장난감판매금액[[#This Row],[연간]]*0.05</calculatedColumnFormula>
    </tableColumn>
  </tableColumns>
  <tableStyleInfo name="TableStyleMedium6" showFirstColumn="0" showLastColumn="0" showRowStripes="0" showColumnStripes="1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workbookViewId="0">
      <selection activeCell="O3" sqref="O3"/>
    </sheetView>
  </sheetViews>
  <sheetFormatPr defaultRowHeight="17" x14ac:dyDescent="0.45"/>
  <cols>
    <col min="1" max="1" width="3.75" customWidth="1"/>
    <col min="2" max="2" width="12.75" customWidth="1"/>
    <col min="3" max="9" width="12.75" style="1" customWidth="1"/>
    <col min="10" max="10" width="12.75" customWidth="1"/>
    <col min="11" max="15" width="12.75" style="1" customWidth="1"/>
  </cols>
  <sheetData>
    <row r="2" spans="2:15" s="2" customFormat="1" x14ac:dyDescent="0.45">
      <c r="B2" s="4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28</v>
      </c>
      <c r="H2" s="3" t="s">
        <v>29</v>
      </c>
      <c r="I2" s="3" t="s">
        <v>30</v>
      </c>
      <c r="J2" s="3" t="s">
        <v>31</v>
      </c>
      <c r="K2" s="3" t="s">
        <v>32</v>
      </c>
      <c r="L2" s="3" t="s">
        <v>33</v>
      </c>
      <c r="M2" s="3" t="s">
        <v>34</v>
      </c>
      <c r="N2" s="3" t="s">
        <v>35</v>
      </c>
      <c r="O2" s="3" t="s">
        <v>36</v>
      </c>
    </row>
    <row r="3" spans="2:15" x14ac:dyDescent="0.45">
      <c r="B3" s="6" t="s">
        <v>0</v>
      </c>
      <c r="C3" s="1">
        <v>7222</v>
      </c>
      <c r="D3" s="1">
        <v>3878</v>
      </c>
      <c r="E3" s="1">
        <v>5369</v>
      </c>
      <c r="F3" s="1">
        <v>2763</v>
      </c>
      <c r="G3" s="1">
        <v>8491</v>
      </c>
      <c r="H3" s="1">
        <v>5009</v>
      </c>
      <c r="I3" s="1">
        <v>3956</v>
      </c>
      <c r="J3" s="1">
        <v>6595</v>
      </c>
      <c r="K3" s="1">
        <v>8224</v>
      </c>
      <c r="L3" s="1">
        <v>2790</v>
      </c>
      <c r="M3" s="1">
        <v>4279</v>
      </c>
      <c r="N3" s="1">
        <v>8598</v>
      </c>
      <c r="O3" s="1">
        <f>SUM(장난감판매금액[[#This Row],[1월]:[12월]])</f>
        <v>67174</v>
      </c>
    </row>
    <row r="4" spans="2:15" x14ac:dyDescent="0.45">
      <c r="B4" s="6" t="s">
        <v>1</v>
      </c>
      <c r="C4" s="1">
        <v>3008</v>
      </c>
      <c r="D4" s="1">
        <v>5203</v>
      </c>
      <c r="E4" s="1">
        <v>7854</v>
      </c>
      <c r="F4" s="1">
        <v>1201</v>
      </c>
      <c r="G4" s="1">
        <v>3576</v>
      </c>
      <c r="H4" s="1">
        <v>2123</v>
      </c>
      <c r="I4" s="1">
        <v>2416</v>
      </c>
      <c r="J4" s="1">
        <v>3586</v>
      </c>
      <c r="K4" s="1">
        <v>4582</v>
      </c>
      <c r="L4" s="1">
        <v>2679</v>
      </c>
      <c r="M4" s="1">
        <v>7565</v>
      </c>
      <c r="N4" s="1">
        <v>3234</v>
      </c>
      <c r="O4" s="1">
        <f>SUM(장난감판매금액[[#This Row],[1월]:[12월]])</f>
        <v>47027</v>
      </c>
    </row>
    <row r="5" spans="2:15" x14ac:dyDescent="0.45">
      <c r="B5" s="6" t="s">
        <v>2</v>
      </c>
      <c r="C5" s="1">
        <v>4280</v>
      </c>
      <c r="D5" s="1">
        <v>7501</v>
      </c>
      <c r="E5" s="1">
        <v>3951</v>
      </c>
      <c r="F5" s="1">
        <v>1824</v>
      </c>
      <c r="G5" s="1">
        <v>7644</v>
      </c>
      <c r="H5" s="1">
        <v>7282</v>
      </c>
      <c r="I5" s="1">
        <v>1786</v>
      </c>
      <c r="J5" s="1">
        <v>4828</v>
      </c>
      <c r="K5" s="1">
        <v>8327</v>
      </c>
      <c r="L5" s="1">
        <v>3769</v>
      </c>
      <c r="M5" s="1">
        <v>6708</v>
      </c>
      <c r="N5" s="1">
        <v>3654</v>
      </c>
      <c r="O5" s="1">
        <f>SUM(장난감판매금액[[#This Row],[1월]:[12월]])</f>
        <v>61554</v>
      </c>
    </row>
    <row r="6" spans="2:15" x14ac:dyDescent="0.45">
      <c r="B6" s="6" t="s">
        <v>3</v>
      </c>
      <c r="C6" s="1">
        <v>1475</v>
      </c>
      <c r="D6" s="1">
        <v>1506</v>
      </c>
      <c r="E6" s="1">
        <v>1238</v>
      </c>
      <c r="F6" s="1">
        <v>1792</v>
      </c>
      <c r="G6" s="1">
        <v>1327</v>
      </c>
      <c r="H6" s="1">
        <v>2492</v>
      </c>
      <c r="I6" s="1">
        <v>2100</v>
      </c>
      <c r="J6" s="1">
        <v>1684</v>
      </c>
      <c r="K6" s="1">
        <v>1598</v>
      </c>
      <c r="L6" s="1">
        <v>2666</v>
      </c>
      <c r="M6" s="1">
        <v>2552</v>
      </c>
      <c r="N6" s="1">
        <v>2039</v>
      </c>
      <c r="O6" s="1">
        <f>SUM(장난감판매금액[[#This Row],[1월]:[12월]])</f>
        <v>22469</v>
      </c>
    </row>
    <row r="7" spans="2:15" x14ac:dyDescent="0.45">
      <c r="B7" s="6" t="s">
        <v>4</v>
      </c>
      <c r="C7" s="1">
        <v>2608</v>
      </c>
      <c r="D7" s="1">
        <v>2306</v>
      </c>
      <c r="E7" s="1">
        <v>3724</v>
      </c>
      <c r="F7" s="1">
        <v>3322</v>
      </c>
      <c r="G7" s="1">
        <v>4199</v>
      </c>
      <c r="H7" s="1">
        <v>2358</v>
      </c>
      <c r="I7" s="1">
        <v>3663</v>
      </c>
      <c r="J7" s="1">
        <v>3654</v>
      </c>
      <c r="K7" s="1">
        <v>2544</v>
      </c>
      <c r="L7" s="1">
        <v>3692</v>
      </c>
      <c r="M7" s="1">
        <v>5005</v>
      </c>
      <c r="N7" s="1">
        <v>3269</v>
      </c>
      <c r="O7" s="1">
        <f>SUM(장난감판매금액[[#This Row],[1월]:[12월]])</f>
        <v>40344</v>
      </c>
    </row>
    <row r="8" spans="2:15" x14ac:dyDescent="0.45">
      <c r="B8" s="6" t="s">
        <v>5</v>
      </c>
      <c r="C8" s="1">
        <v>3456</v>
      </c>
      <c r="D8" s="1">
        <v>4248</v>
      </c>
      <c r="E8" s="1">
        <v>3760</v>
      </c>
      <c r="F8" s="1">
        <v>3563</v>
      </c>
      <c r="G8" s="1">
        <v>3382</v>
      </c>
      <c r="H8" s="1">
        <v>3288</v>
      </c>
      <c r="I8" s="1">
        <v>2313</v>
      </c>
      <c r="J8" s="1">
        <v>2938</v>
      </c>
      <c r="K8" s="1">
        <v>3626</v>
      </c>
      <c r="L8" s="1">
        <v>4461</v>
      </c>
      <c r="M8" s="1">
        <v>2228</v>
      </c>
      <c r="N8" s="1">
        <v>3681</v>
      </c>
      <c r="O8" s="1">
        <f>SUM(장난감판매금액[[#This Row],[1월]:[12월]])</f>
        <v>40944</v>
      </c>
    </row>
    <row r="9" spans="2:15" x14ac:dyDescent="0.45">
      <c r="B9" s="6" t="s">
        <v>6</v>
      </c>
      <c r="C9" s="1">
        <v>6979</v>
      </c>
      <c r="D9" s="1">
        <v>5915</v>
      </c>
      <c r="E9" s="1">
        <v>6102</v>
      </c>
      <c r="F9" s="1">
        <v>1838</v>
      </c>
      <c r="G9" s="1">
        <v>1646</v>
      </c>
      <c r="H9" s="1">
        <v>6619</v>
      </c>
      <c r="I9" s="1">
        <v>1770</v>
      </c>
      <c r="J9" s="1">
        <v>6019</v>
      </c>
      <c r="K9" s="1">
        <v>2291</v>
      </c>
      <c r="L9" s="1">
        <v>4336</v>
      </c>
      <c r="M9" s="1">
        <v>5597</v>
      </c>
      <c r="N9" s="1">
        <v>2315</v>
      </c>
      <c r="O9" s="1">
        <f>SUM(장난감판매금액[[#This Row],[1월]:[12월]])</f>
        <v>51427</v>
      </c>
    </row>
    <row r="10" spans="2:15" x14ac:dyDescent="0.45">
      <c r="B10" s="6" t="s">
        <v>7</v>
      </c>
      <c r="C10" s="1">
        <v>1930</v>
      </c>
      <c r="D10" s="1">
        <v>1602</v>
      </c>
      <c r="E10" s="1">
        <v>7400</v>
      </c>
      <c r="F10" s="1">
        <v>6446</v>
      </c>
      <c r="G10" s="1">
        <v>4457</v>
      </c>
      <c r="H10" s="1">
        <v>6027</v>
      </c>
      <c r="I10" s="1">
        <v>5710</v>
      </c>
      <c r="J10" s="1">
        <v>7951</v>
      </c>
      <c r="K10" s="1">
        <v>7267</v>
      </c>
      <c r="L10" s="1">
        <v>6715</v>
      </c>
      <c r="M10" s="1">
        <v>3268</v>
      </c>
      <c r="N10" s="1">
        <v>5920</v>
      </c>
      <c r="O10" s="1">
        <f>SUM(장난감판매금액[[#This Row],[1월]:[12월]])</f>
        <v>64693</v>
      </c>
    </row>
    <row r="11" spans="2:15" x14ac:dyDescent="0.45">
      <c r="B11" s="6" t="s">
        <v>8</v>
      </c>
      <c r="C11" s="1">
        <v>1814</v>
      </c>
      <c r="D11" s="1">
        <v>2428</v>
      </c>
      <c r="E11" s="1">
        <v>1592</v>
      </c>
      <c r="F11" s="1">
        <v>1915</v>
      </c>
      <c r="G11" s="1">
        <v>1523</v>
      </c>
      <c r="H11" s="1">
        <v>2473</v>
      </c>
      <c r="I11" s="1">
        <v>1492</v>
      </c>
      <c r="J11" s="1">
        <v>2798</v>
      </c>
      <c r="K11" s="1">
        <v>2570</v>
      </c>
      <c r="L11" s="1">
        <v>2438</v>
      </c>
      <c r="M11" s="1">
        <v>2977</v>
      </c>
      <c r="N11" s="1">
        <v>2700</v>
      </c>
      <c r="O11" s="1">
        <f>SUM(장난감판매금액[[#This Row],[1월]:[12월]])</f>
        <v>26720</v>
      </c>
    </row>
    <row r="12" spans="2:15" x14ac:dyDescent="0.45">
      <c r="B12" s="6" t="s">
        <v>9</v>
      </c>
      <c r="C12" s="1">
        <v>5656</v>
      </c>
      <c r="D12" s="1">
        <v>4168</v>
      </c>
      <c r="E12" s="1">
        <v>2502</v>
      </c>
      <c r="F12" s="1">
        <v>7927</v>
      </c>
      <c r="G12" s="1">
        <v>7528</v>
      </c>
      <c r="H12" s="1">
        <v>3158</v>
      </c>
      <c r="I12" s="1">
        <v>5439</v>
      </c>
      <c r="J12" s="1">
        <v>6948</v>
      </c>
      <c r="K12" s="1">
        <v>8360</v>
      </c>
      <c r="L12" s="1">
        <v>7132</v>
      </c>
      <c r="M12" s="1">
        <v>5892</v>
      </c>
      <c r="N12" s="1">
        <v>4309</v>
      </c>
      <c r="O12" s="1">
        <f>SUM(장난감판매금액[[#This Row],[1월]:[12월]])</f>
        <v>69019</v>
      </c>
    </row>
    <row r="13" spans="2:15" x14ac:dyDescent="0.45">
      <c r="B13" s="6" t="s">
        <v>10</v>
      </c>
      <c r="C13" s="1">
        <v>4572</v>
      </c>
      <c r="D13" s="1">
        <v>6103</v>
      </c>
      <c r="E13" s="1">
        <v>7129</v>
      </c>
      <c r="F13" s="1">
        <v>2879</v>
      </c>
      <c r="G13" s="1">
        <v>4494</v>
      </c>
      <c r="H13" s="1">
        <v>8521</v>
      </c>
      <c r="I13" s="1">
        <v>7445</v>
      </c>
      <c r="J13" s="1">
        <v>4262</v>
      </c>
      <c r="K13" s="1">
        <v>6634</v>
      </c>
      <c r="L13" s="1">
        <v>8130</v>
      </c>
      <c r="M13" s="1">
        <v>2174</v>
      </c>
      <c r="N13" s="1">
        <v>7525</v>
      </c>
      <c r="O13" s="1">
        <f>SUM(장난감판매금액[[#This Row],[1월]:[12월]])</f>
        <v>69868</v>
      </c>
    </row>
    <row r="14" spans="2:15" x14ac:dyDescent="0.45">
      <c r="B14" s="6" t="s">
        <v>11</v>
      </c>
      <c r="C14" s="1">
        <v>5311</v>
      </c>
      <c r="D14" s="1">
        <v>7380</v>
      </c>
      <c r="E14" s="1">
        <v>1897</v>
      </c>
      <c r="F14" s="1">
        <v>5736</v>
      </c>
      <c r="G14" s="1">
        <v>7267</v>
      </c>
      <c r="H14" s="1">
        <v>5505</v>
      </c>
      <c r="I14" s="1">
        <v>6464</v>
      </c>
      <c r="J14" s="1">
        <v>6584</v>
      </c>
      <c r="K14" s="1">
        <v>3426</v>
      </c>
      <c r="L14" s="1">
        <v>6870</v>
      </c>
      <c r="M14" s="1">
        <v>5171</v>
      </c>
      <c r="N14" s="1">
        <v>7562</v>
      </c>
      <c r="O14" s="1">
        <f>SUM(장난감판매금액[[#This Row],[1월]:[12월]])</f>
        <v>69173</v>
      </c>
    </row>
    <row r="15" spans="2:15" x14ac:dyDescent="0.45">
      <c r="B15" s="6" t="s">
        <v>12</v>
      </c>
      <c r="C15" s="1">
        <v>1082</v>
      </c>
      <c r="D15" s="1">
        <v>4404</v>
      </c>
      <c r="E15" s="1">
        <v>5274</v>
      </c>
      <c r="F15" s="1">
        <v>1903</v>
      </c>
      <c r="G15" s="1">
        <v>7196</v>
      </c>
      <c r="H15" s="1">
        <v>4135</v>
      </c>
      <c r="I15" s="1">
        <v>2936</v>
      </c>
      <c r="J15" s="1">
        <v>1091</v>
      </c>
      <c r="K15" s="1">
        <v>2807</v>
      </c>
      <c r="L15" s="1">
        <v>4097</v>
      </c>
      <c r="M15" s="1">
        <v>1370</v>
      </c>
      <c r="N15" s="1">
        <v>4516</v>
      </c>
      <c r="O15" s="1">
        <f>SUM(장난감판매금액[[#This Row],[1월]:[12월]])</f>
        <v>40811</v>
      </c>
    </row>
    <row r="16" spans="2:15" x14ac:dyDescent="0.45">
      <c r="B16" s="6" t="s">
        <v>13</v>
      </c>
      <c r="C16" s="1">
        <v>5261</v>
      </c>
      <c r="D16" s="1">
        <v>4742</v>
      </c>
      <c r="E16" s="1">
        <v>7706</v>
      </c>
      <c r="F16" s="1">
        <v>4557</v>
      </c>
      <c r="G16" s="1">
        <v>4627</v>
      </c>
      <c r="H16" s="1">
        <v>8021</v>
      </c>
      <c r="I16" s="1">
        <v>8391</v>
      </c>
      <c r="J16" s="1">
        <v>7759</v>
      </c>
      <c r="K16" s="1">
        <v>2969</v>
      </c>
      <c r="L16" s="1">
        <v>3053</v>
      </c>
      <c r="M16" s="1">
        <v>5625</v>
      </c>
      <c r="N16" s="1">
        <v>8644</v>
      </c>
      <c r="O16" s="1">
        <f>SUM(장난감판매금액[[#This Row],[1월]:[12월]])</f>
        <v>71355</v>
      </c>
    </row>
    <row r="17" spans="2:15" x14ac:dyDescent="0.45">
      <c r="B17" s="6" t="s">
        <v>14</v>
      </c>
      <c r="C17" s="1">
        <v>7030</v>
      </c>
      <c r="D17" s="1">
        <v>2395</v>
      </c>
      <c r="E17" s="1">
        <v>1108</v>
      </c>
      <c r="F17" s="1">
        <v>2310</v>
      </c>
      <c r="G17" s="1">
        <v>5071</v>
      </c>
      <c r="H17" s="1">
        <v>8376</v>
      </c>
      <c r="I17" s="1">
        <v>4728</v>
      </c>
      <c r="J17" s="1">
        <v>2852</v>
      </c>
      <c r="K17" s="1">
        <v>5790</v>
      </c>
      <c r="L17" s="1">
        <v>2232</v>
      </c>
      <c r="M17" s="1">
        <v>8221</v>
      </c>
      <c r="N17" s="1">
        <v>6912</v>
      </c>
      <c r="O17" s="1">
        <f>SUM(장난감판매금액[[#This Row],[1월]:[12월]])</f>
        <v>57025</v>
      </c>
    </row>
    <row r="18" spans="2:15" x14ac:dyDescent="0.45">
      <c r="B18" s="6" t="s">
        <v>15</v>
      </c>
      <c r="C18" s="1">
        <v>2144</v>
      </c>
      <c r="D18" s="1">
        <v>5865</v>
      </c>
      <c r="E18" s="1">
        <v>2192</v>
      </c>
      <c r="F18" s="1">
        <v>5688</v>
      </c>
      <c r="G18" s="1">
        <v>6071</v>
      </c>
      <c r="H18" s="1">
        <v>7697</v>
      </c>
      <c r="I18" s="1">
        <v>4837</v>
      </c>
      <c r="J18" s="1">
        <v>4214</v>
      </c>
      <c r="K18" s="1">
        <v>1660</v>
      </c>
      <c r="L18" s="1">
        <v>3374</v>
      </c>
      <c r="M18" s="1">
        <v>8596</v>
      </c>
      <c r="N18" s="1">
        <v>7755</v>
      </c>
      <c r="O18" s="1">
        <f>SUM(장난감판매금액[[#This Row],[1월]:[12월]])</f>
        <v>60093</v>
      </c>
    </row>
    <row r="19" spans="2:15" x14ac:dyDescent="0.45">
      <c r="B19" s="6" t="s">
        <v>16</v>
      </c>
      <c r="C19" s="1">
        <v>5069</v>
      </c>
      <c r="D19" s="1">
        <v>3096</v>
      </c>
      <c r="E19" s="1">
        <v>3341</v>
      </c>
      <c r="F19" s="1">
        <v>2355</v>
      </c>
      <c r="G19" s="1">
        <v>3964</v>
      </c>
      <c r="H19" s="1">
        <v>2586</v>
      </c>
      <c r="I19" s="1">
        <v>2270</v>
      </c>
      <c r="J19" s="1">
        <v>2867</v>
      </c>
      <c r="K19" s="1">
        <v>5034</v>
      </c>
      <c r="L19" s="1">
        <v>4089</v>
      </c>
      <c r="M19" s="1">
        <v>4655</v>
      </c>
      <c r="N19" s="1">
        <v>4551</v>
      </c>
      <c r="O19" s="1">
        <f>SUM(장난감판매금액[[#This Row],[1월]:[12월]])</f>
        <v>43877</v>
      </c>
    </row>
    <row r="20" spans="2:15" x14ac:dyDescent="0.45">
      <c r="B20" s="6" t="s">
        <v>17</v>
      </c>
      <c r="C20" s="1">
        <v>7690</v>
      </c>
      <c r="D20" s="1">
        <v>5318</v>
      </c>
      <c r="E20" s="1">
        <v>2905</v>
      </c>
      <c r="F20" s="1">
        <v>8582</v>
      </c>
      <c r="G20" s="1">
        <v>5654</v>
      </c>
      <c r="H20" s="1">
        <v>6927</v>
      </c>
      <c r="I20" s="1">
        <v>4403</v>
      </c>
      <c r="J20" s="1">
        <v>6290</v>
      </c>
      <c r="K20" s="1">
        <v>7362</v>
      </c>
      <c r="L20" s="1">
        <v>7250</v>
      </c>
      <c r="M20" s="1">
        <v>6873</v>
      </c>
      <c r="N20" s="1">
        <v>5454</v>
      </c>
      <c r="O20" s="1">
        <f>SUM(장난감판매금액[[#This Row],[1월]:[12월]])</f>
        <v>74708</v>
      </c>
    </row>
    <row r="21" spans="2:15" x14ac:dyDescent="0.45">
      <c r="B21" s="6" t="s">
        <v>18</v>
      </c>
      <c r="C21" s="1">
        <v>2253</v>
      </c>
      <c r="D21" s="1">
        <v>3384</v>
      </c>
      <c r="E21" s="1">
        <v>3808</v>
      </c>
      <c r="F21" s="1">
        <v>2151</v>
      </c>
      <c r="G21" s="1">
        <v>3262</v>
      </c>
      <c r="H21" s="1">
        <v>8076</v>
      </c>
      <c r="I21" s="1">
        <v>6282</v>
      </c>
      <c r="J21" s="1">
        <v>2610</v>
      </c>
      <c r="K21" s="1">
        <v>1792</v>
      </c>
      <c r="L21" s="1">
        <v>6734</v>
      </c>
      <c r="M21" s="1">
        <v>7930</v>
      </c>
      <c r="N21" s="1">
        <v>2500</v>
      </c>
      <c r="O21" s="1">
        <f>SUM(장난감판매금액[[#This Row],[1월]:[12월]])</f>
        <v>50782</v>
      </c>
    </row>
    <row r="22" spans="2:15" x14ac:dyDescent="0.45">
      <c r="B22" s="6" t="s">
        <v>19</v>
      </c>
      <c r="C22" s="1">
        <v>8544</v>
      </c>
      <c r="D22" s="1">
        <v>7295</v>
      </c>
      <c r="E22" s="1">
        <v>2119</v>
      </c>
      <c r="F22" s="1">
        <v>6744</v>
      </c>
      <c r="G22" s="1">
        <v>7220</v>
      </c>
      <c r="H22" s="1">
        <v>4523</v>
      </c>
      <c r="I22" s="1">
        <v>3018</v>
      </c>
      <c r="J22" s="1">
        <v>6971</v>
      </c>
      <c r="K22" s="1">
        <v>2172</v>
      </c>
      <c r="L22" s="1">
        <v>5860</v>
      </c>
      <c r="M22" s="1">
        <v>3045</v>
      </c>
      <c r="N22" s="1">
        <v>5987</v>
      </c>
      <c r="O22" s="1">
        <f>SUM(장난감판매금액[[#This Row],[1월]:[12월]])</f>
        <v>63498</v>
      </c>
    </row>
    <row r="23" spans="2:15" x14ac:dyDescent="0.45">
      <c r="B23" s="6" t="s">
        <v>20</v>
      </c>
      <c r="C23" s="1">
        <v>3950</v>
      </c>
      <c r="D23" s="1">
        <v>6019</v>
      </c>
      <c r="E23" s="1">
        <v>6678</v>
      </c>
      <c r="F23" s="1">
        <v>4234</v>
      </c>
      <c r="G23" s="1">
        <v>4794</v>
      </c>
      <c r="H23" s="1">
        <v>1800</v>
      </c>
      <c r="I23" s="1">
        <v>3175</v>
      </c>
      <c r="J23" s="1">
        <v>7352</v>
      </c>
      <c r="K23" s="1">
        <v>6075</v>
      </c>
      <c r="L23" s="1">
        <v>2349</v>
      </c>
      <c r="M23" s="1">
        <v>4575</v>
      </c>
      <c r="N23" s="1">
        <v>2291</v>
      </c>
      <c r="O23" s="1">
        <f>SUM(장난감판매금액[[#This Row],[1월]:[12월]])</f>
        <v>53292</v>
      </c>
    </row>
    <row r="24" spans="2:15" x14ac:dyDescent="0.45">
      <c r="B24" s="6" t="s">
        <v>21</v>
      </c>
      <c r="C24" s="1">
        <v>4881</v>
      </c>
      <c r="D24" s="1">
        <v>5021</v>
      </c>
      <c r="E24" s="1">
        <v>2085</v>
      </c>
      <c r="F24" s="1">
        <v>3521</v>
      </c>
      <c r="G24" s="1">
        <v>3189</v>
      </c>
      <c r="H24" s="1">
        <v>2063</v>
      </c>
      <c r="I24" s="1">
        <v>3095</v>
      </c>
      <c r="J24" s="1">
        <v>3125</v>
      </c>
      <c r="K24" s="1">
        <v>2807</v>
      </c>
      <c r="L24" s="1">
        <v>2241</v>
      </c>
      <c r="M24" s="1">
        <v>2254</v>
      </c>
      <c r="N24" s="1">
        <v>2807</v>
      </c>
      <c r="O24" s="1">
        <f>SUM(장난감판매금액[[#This Row],[1월]:[12월]])</f>
        <v>37089</v>
      </c>
    </row>
    <row r="25" spans="2:15" x14ac:dyDescent="0.45">
      <c r="B25" s="6" t="s">
        <v>22</v>
      </c>
      <c r="C25" s="1">
        <v>2779</v>
      </c>
      <c r="D25" s="1">
        <v>2111</v>
      </c>
      <c r="E25" s="1">
        <v>1988</v>
      </c>
      <c r="F25" s="1">
        <v>1715</v>
      </c>
      <c r="G25" s="1">
        <v>2528</v>
      </c>
      <c r="H25" s="1">
        <v>2166</v>
      </c>
      <c r="I25" s="1">
        <v>1375</v>
      </c>
      <c r="J25" s="1">
        <v>2266</v>
      </c>
      <c r="K25" s="1">
        <v>1752</v>
      </c>
      <c r="L25" s="1">
        <v>1945</v>
      </c>
      <c r="M25" s="1">
        <v>1129</v>
      </c>
      <c r="N25" s="1">
        <v>2154</v>
      </c>
      <c r="O25" s="1">
        <f>SUM(장난감판매금액[[#This Row],[1월]:[12월]])</f>
        <v>23908</v>
      </c>
    </row>
  </sheetData>
  <sortState ref="B3:P25">
    <sortCondition ref="B3"/>
  </sortState>
  <phoneticPr fontId="2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5"/>
  <sheetViews>
    <sheetView tabSelected="1" workbookViewId="0">
      <selection activeCell="B11" sqref="B11"/>
    </sheetView>
  </sheetViews>
  <sheetFormatPr defaultRowHeight="17" x14ac:dyDescent="0.45"/>
  <cols>
    <col min="1" max="1" width="3.75" customWidth="1"/>
    <col min="2" max="2" width="12.75" customWidth="1"/>
    <col min="3" max="3" width="12.75" style="5" customWidth="1"/>
  </cols>
  <sheetData>
    <row r="2" spans="2:3" x14ac:dyDescent="0.45">
      <c r="B2" t="s">
        <v>23</v>
      </c>
      <c r="C2" s="5" t="s">
        <v>37</v>
      </c>
    </row>
    <row r="3" spans="2:3" x14ac:dyDescent="0.45">
      <c r="B3" t="str">
        <f>장난감판매금액[[#All],[이름]]</f>
        <v>진용태</v>
      </c>
      <c r="C3" s="5">
        <f>장난감판매금액[[#This Row],[연간]]*0.05</f>
        <v>3358.7000000000003</v>
      </c>
    </row>
    <row r="4" spans="2:3" x14ac:dyDescent="0.45">
      <c r="B4" t="str">
        <f>장난감판매금액[[#All],[이름]]</f>
        <v>심예은</v>
      </c>
      <c r="C4" s="5">
        <f>장난감판매금액[[#This Row],[연간]]*0.05</f>
        <v>2351.35</v>
      </c>
    </row>
    <row r="5" spans="2:3" x14ac:dyDescent="0.45">
      <c r="B5" t="str">
        <f>장난감판매금액[[#All],[이름]]</f>
        <v>심태욱</v>
      </c>
      <c r="C5" s="5">
        <f>장난감판매금액[[#This Row],[연간]]*0.05</f>
        <v>3077.7000000000003</v>
      </c>
    </row>
    <row r="6" spans="2:3" x14ac:dyDescent="0.45">
      <c r="B6" t="str">
        <f>장난감판매금액[[#All],[이름]]</f>
        <v>박수빈</v>
      </c>
      <c r="C6" s="5">
        <f>장난감판매금액[[#This Row],[연간]]*0.05</f>
        <v>1123.45</v>
      </c>
    </row>
    <row r="7" spans="2:3" x14ac:dyDescent="0.45">
      <c r="B7" t="str">
        <f>장난감판매금액[[#All],[이름]]</f>
        <v>김현애</v>
      </c>
      <c r="C7" s="5">
        <f>장난감판매금액[[#This Row],[연간]]*0.05</f>
        <v>2017.2</v>
      </c>
    </row>
    <row r="8" spans="2:3" x14ac:dyDescent="0.45">
      <c r="B8" t="str">
        <f>장난감판매금액[[#All],[이름]]</f>
        <v>양봉자</v>
      </c>
      <c r="C8" s="5">
        <f>장난감판매금액[[#This Row],[연간]]*0.05</f>
        <v>2047.2</v>
      </c>
    </row>
    <row r="9" spans="2:3" x14ac:dyDescent="0.45">
      <c r="B9" t="str">
        <f>장난감판매금액[[#All],[이름]]</f>
        <v>손성환</v>
      </c>
      <c r="C9" s="5">
        <f>장난감판매금액[[#This Row],[연간]]*0.05</f>
        <v>2571.3500000000004</v>
      </c>
    </row>
    <row r="10" spans="2:3" x14ac:dyDescent="0.45">
      <c r="B10" t="str">
        <f>장난감판매금액[[#All],[이름]]</f>
        <v>성수빈</v>
      </c>
      <c r="C10" s="5">
        <f>장난감판매금액[[#This Row],[연간]]*0.05</f>
        <v>3234.65</v>
      </c>
    </row>
    <row r="11" spans="2:3" x14ac:dyDescent="0.45">
      <c r="B11" t="str">
        <f>장난감판매금액[[#All],[이름]]</f>
        <v>주상병</v>
      </c>
      <c r="C11" s="5">
        <f>장난감판매금액[[#This Row],[연간]]*0.05</f>
        <v>1336</v>
      </c>
    </row>
    <row r="12" spans="2:3" x14ac:dyDescent="0.45">
      <c r="B12" t="str">
        <f>장난감판매금액[[#All],[이름]]</f>
        <v>박진철</v>
      </c>
      <c r="C12" s="5">
        <f>장난감판매금액[[#This Row],[연간]]*0.05</f>
        <v>3450.9500000000003</v>
      </c>
    </row>
    <row r="13" spans="2:3" x14ac:dyDescent="0.45">
      <c r="B13" t="str">
        <f>장난감판매금액[[#All],[이름]]</f>
        <v>정강희</v>
      </c>
      <c r="C13" s="5">
        <f>장난감판매금액[[#This Row],[연간]]*0.05</f>
        <v>3493.4</v>
      </c>
    </row>
    <row r="14" spans="2:3" x14ac:dyDescent="0.45">
      <c r="B14" t="str">
        <f>장난감판매금액[[#All],[이름]]</f>
        <v>양혜원</v>
      </c>
      <c r="C14" s="5">
        <f>장난감판매금액[[#This Row],[연간]]*0.05</f>
        <v>3458.65</v>
      </c>
    </row>
    <row r="15" spans="2:3" x14ac:dyDescent="0.45">
      <c r="B15" t="str">
        <f>장난감판매금액[[#All],[이름]]</f>
        <v>한석호</v>
      </c>
      <c r="C15" s="5">
        <f>장난감판매금액[[#This Row],[연간]]*0.05</f>
        <v>2040.5500000000002</v>
      </c>
    </row>
    <row r="16" spans="2:3" x14ac:dyDescent="0.45">
      <c r="B16" t="str">
        <f>장난감판매금액[[#All],[이름]]</f>
        <v>권기석</v>
      </c>
      <c r="C16" s="5">
        <f>장난감판매금액[[#This Row],[연간]]*0.05</f>
        <v>3567.75</v>
      </c>
    </row>
    <row r="17" spans="2:3" x14ac:dyDescent="0.45">
      <c r="B17" t="str">
        <f>장난감판매금액[[#All],[이름]]</f>
        <v>유현식</v>
      </c>
      <c r="C17" s="5">
        <f>장난감판매금액[[#This Row],[연간]]*0.05</f>
        <v>2851.25</v>
      </c>
    </row>
    <row r="18" spans="2:3" x14ac:dyDescent="0.45">
      <c r="B18" t="str">
        <f>장난감판매금액[[#All],[이름]]</f>
        <v>유덕영</v>
      </c>
      <c r="C18" s="5">
        <f>장난감판매금액[[#This Row],[연간]]*0.05</f>
        <v>3004.65</v>
      </c>
    </row>
    <row r="19" spans="2:3" x14ac:dyDescent="0.45">
      <c r="B19" t="str">
        <f>장난감판매금액[[#All],[이름]]</f>
        <v>문현식</v>
      </c>
      <c r="C19" s="5">
        <f>장난감판매금액[[#This Row],[연간]]*0.05</f>
        <v>2193.85</v>
      </c>
    </row>
    <row r="20" spans="2:3" x14ac:dyDescent="0.45">
      <c r="B20" t="str">
        <f>장난감판매금액[[#All],[이름]]</f>
        <v>송영철</v>
      </c>
      <c r="C20" s="5">
        <f>장난감판매금액[[#This Row],[연간]]*0.05</f>
        <v>3735.4</v>
      </c>
    </row>
    <row r="21" spans="2:3" x14ac:dyDescent="0.45">
      <c r="B21" t="str">
        <f>장난감판매금액[[#All],[이름]]</f>
        <v>고서연</v>
      </c>
      <c r="C21" s="5">
        <f>장난감판매금액[[#This Row],[연간]]*0.05</f>
        <v>2539.1000000000004</v>
      </c>
    </row>
    <row r="22" spans="2:3" x14ac:dyDescent="0.45">
      <c r="B22" t="str">
        <f>장난감판매금액[[#All],[이름]]</f>
        <v>배진철</v>
      </c>
      <c r="C22" s="5">
        <f>장난감판매금액[[#This Row],[연간]]*0.05</f>
        <v>3174.9</v>
      </c>
    </row>
    <row r="23" spans="2:3" x14ac:dyDescent="0.45">
      <c r="B23" t="str">
        <f>장난감판매금액[[#All],[이름]]</f>
        <v>전찬호</v>
      </c>
      <c r="C23" s="5">
        <f>장난감판매금액[[#This Row],[연간]]*0.05</f>
        <v>2664.6000000000004</v>
      </c>
    </row>
    <row r="24" spans="2:3" x14ac:dyDescent="0.45">
      <c r="B24" t="str">
        <f>장난감판매금액[[#All],[이름]]</f>
        <v>임진선</v>
      </c>
      <c r="C24" s="5">
        <f>장난감판매금액[[#This Row],[연간]]*0.05</f>
        <v>1854.45</v>
      </c>
    </row>
    <row r="25" spans="2:3" x14ac:dyDescent="0.45">
      <c r="B25" t="str">
        <f>장난감판매금액[[#All],[이름]]</f>
        <v>권수빈</v>
      </c>
      <c r="C25" s="5">
        <f>장난감판매금액[[#This Row],[연간]]*0.05</f>
        <v>1195.4000000000001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9EA701-AA39-4D9B-B2D6-F425280C0EBE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customXml/itemProps2.xml><?xml version="1.0" encoding="utf-8"?>
<ds:datastoreItem xmlns:ds="http://schemas.openxmlformats.org/officeDocument/2006/customXml" ds:itemID="{E481253C-5334-4124-A9E0-2CD4422398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29E237-E96A-4C98-A731-4D8CB306C6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판매금액</vt:lpstr>
      <vt:lpstr>성과급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유호석</dc:creator>
  <cp:lastModifiedBy>유호석</cp:lastModifiedBy>
  <dcterms:created xsi:type="dcterms:W3CDTF">2013-07-25T17:53:35Z</dcterms:created>
  <dcterms:modified xsi:type="dcterms:W3CDTF">2015-02-21T14:29:10Z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</Properties>
</file>